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2"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1"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案例" sheetId="68" r:id="rId42"/>
    <sheet name="商业" sheetId="70" r:id="rId43"/>
    <sheet name="位置" sheetId="69" r:id="rId44"/>
    <sheet name="Sheet1" sheetId="72" r:id="rId45"/>
  </sheets>
  <externalReferences>
    <externalReference r:id="rId46"/>
    <externalReference r:id="rId47"/>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6" i="66" l="1"/>
  <c r="D15" i="66" l="1"/>
  <c r="C16" i="66" l="1"/>
  <c r="B16" i="66"/>
  <c r="C15" i="66"/>
  <c r="B15" i="66"/>
  <c r="B6" i="4" l="1"/>
  <c r="C6" i="21" l="1"/>
  <c r="C33" i="21"/>
  <c r="I40" i="39" l="1"/>
  <c r="G40" i="39"/>
  <c r="I7" i="39"/>
  <c r="G7" i="39"/>
  <c r="E40" i="39"/>
  <c r="E7" i="39"/>
  <c r="C7" i="39"/>
  <c r="C40" i="39"/>
  <c r="F20" i="6" l="1"/>
  <c r="F19" i="6"/>
  <c r="K13" i="3"/>
  <c r="I13" i="3"/>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s="1"/>
  <c r="B22" i="31"/>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c r="A14" i="51"/>
  <c r="B11" i="63" s="1"/>
  <c r="B66" i="63"/>
  <c r="A4" i="55"/>
  <c r="B57" i="63" s="1"/>
  <c r="B41" i="63"/>
  <c r="G5" i="54"/>
  <c r="B34" i="63" s="1"/>
  <c r="E5" i="54"/>
  <c r="B32" i="63" s="1"/>
  <c r="R2" i="54"/>
  <c r="B24" i="63"/>
  <c r="B49" i="50"/>
  <c r="B5" i="63"/>
  <c r="B40" i="50"/>
  <c r="B3" i="63" s="1"/>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s="1"/>
  <c r="F32" i="21"/>
  <c r="F38" i="21"/>
  <c r="S38" i="21" s="1"/>
  <c r="F36" i="21"/>
  <c r="S36" i="21" s="1"/>
  <c r="F39" i="21"/>
  <c r="AA39" i="21" s="1"/>
  <c r="J40" i="21"/>
  <c r="W40" i="21" s="1"/>
  <c r="H35" i="21"/>
  <c r="AB35" i="21" s="1"/>
  <c r="J8" i="21"/>
  <c r="AC8" i="21" s="1"/>
  <c r="J9" i="21"/>
  <c r="AC9" i="21" s="1"/>
  <c r="H8" i="21"/>
  <c r="U8" i="21" s="1"/>
  <c r="H9" i="21"/>
  <c r="AB9" i="21" s="1"/>
  <c r="H39" i="21"/>
  <c r="AB39" i="21" s="1"/>
  <c r="J34" i="21"/>
  <c r="W34" i="21" s="1"/>
  <c r="H36" i="21"/>
  <c r="U36" i="21" s="1"/>
  <c r="F35" i="21"/>
  <c r="AA35" i="21" s="1"/>
  <c r="J33" i="21"/>
  <c r="W33" i="21" s="1"/>
  <c r="H33" i="21"/>
  <c r="U33" i="21" s="1"/>
  <c r="F33" i="21"/>
  <c r="AA33"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s="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F29"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6" i="1"/>
  <c r="AP6" i="1" s="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C19" i="39"/>
  <c r="AC21" i="39"/>
  <c r="AB15" i="39"/>
  <c r="U11" i="39"/>
  <c r="U31" i="39"/>
  <c r="AB31" i="39"/>
  <c r="S22" i="31"/>
  <c r="D18" i="9"/>
  <c r="M44" i="9" s="1"/>
  <c r="M43" i="9"/>
  <c r="M20" i="15"/>
  <c r="BA16" i="3"/>
  <c r="BA17" i="3"/>
  <c r="AZ17" i="3"/>
  <c r="F3" i="35"/>
  <c r="K1" i="43"/>
  <c r="K1" i="12"/>
  <c r="G1" i="44"/>
  <c r="I4" i="6"/>
  <c r="G3" i="46" s="1"/>
  <c r="AZ15" i="3"/>
  <c r="G5" i="3"/>
  <c r="B3" i="3" s="1"/>
  <c r="BK5" i="3"/>
  <c r="BO5" i="3"/>
  <c r="BP5" i="3"/>
  <c r="BN5" i="3"/>
  <c r="BL18" i="3"/>
  <c r="AZ18" i="3"/>
  <c r="BC5" i="3"/>
  <c r="E8" i="6"/>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W11"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G70" i="39"/>
  <c r="H70" i="39" s="1"/>
  <c r="G72" i="39"/>
  <c r="R9" i="1"/>
  <c r="R8" i="1"/>
  <c r="C45" i="9"/>
  <c r="H14" i="66" s="1"/>
  <c r="B7" i="66" s="1"/>
  <c r="K31" i="9"/>
  <c r="K32" i="9" s="1"/>
  <c r="C46" i="9"/>
  <c r="K33" i="9" s="1"/>
  <c r="K34" i="9" s="1"/>
  <c r="O41" i="9"/>
  <c r="R8" i="54" s="1"/>
  <c r="B54" i="63" s="1"/>
  <c r="F42" i="15"/>
  <c r="F13" i="15"/>
  <c r="J36" i="15"/>
  <c r="F40" i="44"/>
  <c r="F8" i="67"/>
  <c r="F35" i="15"/>
  <c r="M25" i="44"/>
  <c r="M8" i="15"/>
  <c r="M22" i="15"/>
  <c r="B12" i="67"/>
  <c r="E12" i="67"/>
  <c r="M11" i="44"/>
  <c r="F40" i="15"/>
  <c r="J17" i="44"/>
  <c r="J15" i="15"/>
  <c r="M28" i="15"/>
  <c r="F9" i="15"/>
  <c r="F39" i="44"/>
  <c r="L49" i="44"/>
  <c r="F11" i="67"/>
  <c r="F26" i="15"/>
  <c r="F9" i="44"/>
  <c r="L48" i="15"/>
  <c r="E8" i="67"/>
  <c r="F16" i="15"/>
  <c r="F6" i="15"/>
  <c r="M29" i="44"/>
  <c r="N5" i="65"/>
  <c r="F8" i="44"/>
  <c r="M10" i="44"/>
  <c r="M26" i="44"/>
  <c r="F38" i="44"/>
  <c r="F43" i="15"/>
  <c r="M9" i="15"/>
  <c r="F12" i="67"/>
  <c r="F37" i="15"/>
  <c r="M24" i="15"/>
  <c r="B9" i="67"/>
  <c r="L47" i="15"/>
  <c r="N3" i="65"/>
  <c r="M26" i="15"/>
  <c r="F15" i="44"/>
  <c r="F36" i="15"/>
  <c r="M21" i="15"/>
  <c r="B14" i="67"/>
  <c r="M30" i="44"/>
  <c r="B13" i="67"/>
  <c r="N7" i="65"/>
  <c r="B8" i="67"/>
  <c r="B10" i="67"/>
  <c r="N4" i="65"/>
  <c r="F13" i="67"/>
  <c r="M24" i="44"/>
  <c r="B11" i="67"/>
  <c r="M27" i="15"/>
  <c r="F46" i="44"/>
  <c r="F28" i="44"/>
  <c r="F14" i="67"/>
  <c r="F10" i="44"/>
  <c r="F38" i="15"/>
  <c r="E11" i="67"/>
  <c r="M23" i="44"/>
  <c r="F11" i="44"/>
  <c r="E14" i="67"/>
  <c r="F18" i="44"/>
  <c r="C19" i="44"/>
  <c r="N6" i="65"/>
  <c r="F45" i="44"/>
  <c r="F10" i="67"/>
  <c r="M8" i="44"/>
  <c r="E9" i="67"/>
  <c r="M29" i="15"/>
  <c r="F43" i="44"/>
  <c r="F8" i="15"/>
  <c r="F7" i="15"/>
  <c r="E13" i="67"/>
  <c r="L48" i="44"/>
  <c r="M31" i="44"/>
  <c r="F9" i="67"/>
  <c r="M6" i="15"/>
  <c r="M23" i="15"/>
  <c r="M28" i="44"/>
  <c r="F37" i="44"/>
  <c r="E10" i="67"/>
  <c r="B41" i="1" l="1"/>
  <c r="D86" i="9" s="1"/>
  <c r="A9" i="51"/>
  <c r="B9" i="63" s="1"/>
  <c r="N76" i="9"/>
  <c r="L76" i="9"/>
  <c r="K76" i="9"/>
  <c r="K77" i="9" s="1"/>
  <c r="K79" i="9" s="1"/>
  <c r="K81" i="9" s="1"/>
  <c r="S7" i="21"/>
  <c r="AB37" i="21"/>
  <c r="U40" i="21"/>
  <c r="S35" i="21"/>
  <c r="S39" i="21"/>
  <c r="U39" i="21"/>
  <c r="AB32" i="21"/>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AA29" i="39"/>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U13" i="39"/>
  <c r="F13" i="39"/>
  <c r="S17" i="39"/>
  <c r="W25" i="39"/>
  <c r="W29" i="39"/>
  <c r="S27"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F29" i="12"/>
  <c r="F72" i="9"/>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25" i="12"/>
  <c r="C15"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3" i="65"/>
  <c r="J5" i="65"/>
  <c r="C18" i="44"/>
  <c r="J3" i="65"/>
  <c r="C17" i="15"/>
  <c r="J7" i="65"/>
  <c r="I6" i="65"/>
  <c r="C16" i="15"/>
  <c r="I4" i="65"/>
  <c r="J6" i="65"/>
  <c r="I7" i="65"/>
  <c r="J4" i="65"/>
  <c r="I5" i="65"/>
  <c r="F66" i="9" l="1"/>
  <c r="P72" i="9" s="1"/>
  <c r="F32" i="15"/>
  <c r="F59" i="15" s="1"/>
  <c r="F34" i="44"/>
  <c r="F71" i="9"/>
  <c r="F70" i="9"/>
  <c r="F30" i="44"/>
  <c r="C30" i="44" s="1"/>
  <c r="F27" i="43"/>
  <c r="C27" i="43" s="1"/>
  <c r="M20" i="44"/>
  <c r="F28" i="15"/>
  <c r="C28" i="15" s="1"/>
  <c r="G17" i="46"/>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2" i="65"/>
  <c r="AE7" i="1"/>
  <c r="E3" i="65"/>
  <c r="B2" i="21" l="1"/>
  <c r="C8" i="12"/>
  <c r="C10" i="12" s="1"/>
  <c r="M20" i="6"/>
  <c r="I20" i="6" s="1"/>
  <c r="S20" i="6" s="1"/>
  <c r="S7" i="1"/>
  <c r="S16" i="1" s="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37" i="46"/>
  <c r="G37" i="46" s="1"/>
  <c r="I37" i="46" s="1"/>
  <c r="C36" i="46"/>
  <c r="C33" i="46"/>
  <c r="C115" i="46"/>
  <c r="D113" i="46" s="1"/>
  <c r="J28" i="44"/>
  <c r="J31" i="44" s="1"/>
  <c r="J26" i="44"/>
  <c r="J20" i="44"/>
  <c r="F21" i="43"/>
  <c r="C23" i="43" s="1"/>
  <c r="D21" i="43" s="1"/>
  <c r="C34" i="44"/>
  <c r="C40" i="44"/>
  <c r="C52" i="15"/>
  <c r="C47" i="15" s="1"/>
  <c r="C10" i="15"/>
  <c r="C5" i="15" s="1"/>
  <c r="J26" i="15"/>
  <c r="J24" i="15"/>
  <c r="J18" i="15"/>
  <c r="F41" i="15"/>
  <c r="L52" i="44"/>
  <c r="F68" i="15" l="1"/>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C14" i="15"/>
  <c r="C16" i="44"/>
  <c r="G38" i="46" l="1"/>
  <c r="I38" i="46"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3" i="46"/>
  <c r="B7" i="67"/>
  <c r="B4" i="46" l="1"/>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C57" i="15" l="1"/>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Q68" i="15" l="1"/>
  <c r="F68" i="39"/>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0" i="9"/>
  <c r="C21"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1" i="9"/>
  <c r="D20"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E14" i="66"/>
  <c r="D71" i="9"/>
  <c r="D66" i="9" s="1"/>
  <c r="N72" i="9" s="1"/>
  <c r="D70" i="9"/>
  <c r="D77" i="9"/>
  <c r="N75" i="9" s="1"/>
  <c r="C90" i="9"/>
  <c r="C111" i="9"/>
  <c r="C104" i="9" s="1"/>
  <c r="C82" i="9"/>
  <c r="C81" i="9" s="1"/>
  <c r="C85" i="9" s="1"/>
  <c r="C86" i="9" s="1"/>
  <c r="D72" i="9" s="1"/>
  <c r="C103" i="9"/>
  <c r="C96" i="9"/>
  <c r="C91" i="9" s="1"/>
  <c r="D44" i="9"/>
  <c r="G14" i="66"/>
  <c r="F44" i="9"/>
  <c r="O39" i="9"/>
  <c r="N69" i="9"/>
  <c r="E44" i="9"/>
  <c r="C113" i="9" l="1"/>
  <c r="C114" i="9" s="1"/>
  <c r="E114" i="9" s="1"/>
  <c r="E115" i="9" s="1"/>
  <c r="M84" i="9"/>
  <c r="N84" i="9" s="1"/>
  <c r="M87" i="9"/>
  <c r="N87" i="9" s="1"/>
  <c r="M83" i="9"/>
  <c r="N83" i="9" s="1"/>
  <c r="M86" i="9"/>
  <c r="N86" i="9" s="1"/>
  <c r="M88" i="9"/>
  <c r="N88" i="9" s="1"/>
  <c r="M85" i="9"/>
  <c r="N85" i="9" s="1"/>
  <c r="K29" i="9"/>
  <c r="K30" i="9" s="1"/>
  <c r="R6" i="54"/>
  <c r="B50" i="63" s="1"/>
  <c r="C97" i="9"/>
  <c r="C115" i="9" l="1"/>
  <c r="D76" i="9" s="1"/>
  <c r="D74" i="9" s="1"/>
  <c r="N74" i="9" s="1"/>
  <c r="O77" i="9" s="1"/>
  <c r="Q77" i="9" s="1"/>
  <c r="N89" i="9"/>
  <c r="O89" i="9" s="1"/>
  <c r="C98" i="9"/>
  <c r="E98" i="9" s="1"/>
  <c r="E99" i="9" s="1"/>
  <c r="O79" i="9" l="1"/>
  <c r="O81" i="9" s="1"/>
  <c r="O78" i="9"/>
  <c r="C99" i="9"/>
  <c r="O80" i="9" l="1"/>
  <c r="G16" i="66" l="1"/>
  <c r="E16" i="66" l="1"/>
  <c r="F16" i="66"/>
  <c r="G15" i="66" l="1"/>
  <c r="B6" i="66" s="1"/>
  <c r="E15" i="66"/>
  <c r="F15" i="66"/>
  <c r="B5" i="66"/>
  <c r="C5" i="66" l="1"/>
  <c r="D5" i="66"/>
  <c r="D6"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<sst xmlns="http://schemas.openxmlformats.org/spreadsheetml/2006/main" count="7603" uniqueCount="3255">
  <si>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</si>
  <si>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</si>
  <si>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</si>
  <si>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</si>
  <si>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</si>
  <si>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</si>
  <si>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</si>
  <si>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</si>
  <si>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</si>
  <si>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</si>
  <si>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</si>
  <si>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</si>
  <si>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</si>
  <si>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</si>
  <si>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</si>
  <si>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</si>
  <si>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</si>
  <si>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</si>
  <si>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</si>
  <si>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</si>
  <si>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</si>
  <si>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</si>
  <si>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</si>
  <si>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</si>
  <si>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</si>
  <si>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</si>
  <si>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</si>
  <si>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</si>
  <si>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</si>
  <si>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</si>
  <si>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</si>
  <si>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</si>
  <si>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</si>
  <si>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</si>
  <si>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</si>
  <si>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</si>
  <si>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</si>
  <si>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</si>
  <si>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</si>
  <si>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</si>
  <si>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</si>
  <si>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</si>
  <si>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</si>
  <si>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</si>
  <si>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</si>
  <si>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</si>
  <si>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</si>
  <si>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</si>
  <si>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</si>
  <si>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</si>
  <si>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</si>
  <si>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</si>
  <si>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</si>
  <si>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</si>
  <si>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</si>
  <si>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</si>
  <si>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</si>
  <si>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</si>
  <si>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</si>
  <si>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</si>
  <si>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</si>
  <si>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</si>
  <si>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</si>
  <si>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</si>
  <si>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</si>
  <si>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</si>
  <si>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</si>
  <si>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</si>
  <si>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</si>
  <si>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</si>
  <si>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</si>
  <si>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</si>
  <si>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</si>
  <si>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</si>
  <si>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</si>
  <si>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</si>
  <si>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</si>
  <si>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</si>
  <si>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</si>
  <si>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</si>
  <si>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</si>
  <si>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</si>
  <si>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</si>
  <si>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</si>
  <si>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</si>
  <si>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</si>
  <si>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</si>
  <si>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</si>
  <si>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</si>
  <si>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</si>
  <si>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</si>
  <si>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</si>
  <si>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</si>
  <si>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</si>
  <si>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</si>
  <si>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</si>
  <si>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</si>
  <si>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</si>
  <si>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</si>
  <si>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</si>
  <si>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</si>
  <si>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</si>
  <si>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</si>
  <si>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</si>
  <si>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</si>
  <si>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</si>
  <si>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</si>
  <si>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</si>
  <si>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</si>
  <si>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</si>
  <si>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</si>
  <si>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</si>
  <si>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</si>
  <si>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</si>
  <si>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</si>
  <si>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</si>
  <si>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</si>
  <si>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</si>
  <si>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</si>
  <si>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</si>
  <si>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</si>
  <si>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</si>
  <si>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</si>
  <si>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</si>
  <si>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</si>
  <si>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</si>
  <si>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</si>
  <si>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</si>
  <si>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</si>
  <si>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</si>
  <si>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</si>
  <si>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</si>
  <si>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</si>
  <si>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</si>
  <si>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</si>
  <si>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</si>
  <si>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</si>
  <si>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</si>
  <si>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</si>
  <si>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</si>
  <si>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</si>
  <si>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</si>
  <si>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</si>
  <si>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</si>
  <si>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</si>
  <si>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</si>
  <si>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</si>
  <si>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</si>
  <si>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</si>
  <si>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</si>
  <si>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</si>
  <si>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</si>
  <si>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</si>
  <si>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</si>
  <si>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</si>
  <si>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</si>
  <si>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</si>
  <si>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</si>
  <si>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</si>
  <si>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</si>
  <si>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</si>
  <si>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</si>
  <si>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</si>
  <si>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</si>
  <si>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</si>
  <si>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</si>
  <si>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</si>
  <si>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</si>
  <si>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</si>
  <si>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</si>
  <si>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</si>
  <si>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</si>
  <si>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</si>
  <si>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</si>
  <si>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</si>
  <si>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</si>
  <si>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</si>
  <si>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</si>
  <si>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</si>
  <si>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</si>
  <si>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</si>
  <si>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</si>
  <si>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</si>
  <si>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</si>
  <si>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</si>
  <si>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</si>
  <si>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</si>
  <si>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</si>
  <si>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</si>
  <si>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</si>
  <si>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</si>
  <si>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</si>
  <si>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</si>
  <si>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</si>
  <si>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</si>
  <si>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</si>
  <si>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</si>
  <si>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</si>
  <si>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</si>
  <si>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</si>
  <si>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</si>
  <si>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</si>
  <si>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</si>
  <si>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</si>
  <si>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</si>
  <si>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</si>
  <si>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</si>
  <si>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</si>
  <si>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</si>
  <si>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</si>
  <si>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</si>
  <si>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</si>
  <si>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</si>
  <si>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</si>
  <si>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</si>
  <si>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</si>
  <si>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</si>
  <si>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</si>
  <si>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</si>
  <si>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</si>
  <si>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</si>
  <si>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</si>
  <si>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</si>
  <si>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</si>
  <si>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</si>
  <si>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</si>
  <si>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</si>
  <si>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</si>
  <si>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</si>
  <si>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</si>
  <si>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</si>
  <si>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</si>
  <si>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</si>
  <si>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</si>
  <si>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</si>
  <si>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</si>
  <si>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</si>
  <si>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</si>
  <si>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</si>
  <si>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</si>
  <si>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</si>
  <si>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</si>
  <si>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</si>
  <si>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</si>
  <si>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</si>
  <si>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</si>
  <si>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</si>
  <si>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</si>
  <si>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</si>
  <si>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</si>
  <si>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</si>
  <si>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</si>
  <si>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</si>
  <si>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</si>
  <si>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</si>
  <si>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</si>
  <si>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</si>
  <si>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</si>
  <si>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</si>
  <si>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</si>
  <si>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</si>
  <si>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</si>
  <si>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</si>
  <si>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</si>
  <si>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</si>
  <si>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</si>
  <si>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</si>
  <si>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</si>
  <si>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</si>
  <si>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</si>
  <si>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</si>
  <si>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</si>
  <si>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</si>
  <si>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</si>
  <si>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</si>
  <si>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</si>
  <si>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</si>
  <si>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</si>
  <si>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</si>
  <si>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</si>
  <si>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</si>
  <si>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</si>
  <si>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</si>
  <si>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</si>
  <si>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</si>
  <si>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</si>
  <si>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</si>
  <si>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</si>
  <si>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</si>
  <si>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</si>
  <si>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</si>
  <si>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</si>
  <si>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</si>
  <si>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</si>
  <si>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</si>
  <si>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</si>
  <si>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</si>
  <si>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</si>
  <si>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</si>
  <si>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</si>
  <si>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</si>
  <si>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</si>
  <si>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</si>
  <si>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</si>
  <si>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</si>
  <si>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</si>
  <si>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</si>
  <si>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</si>
  <si>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</si>
  <si>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</si>
  <si>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</si>
  <si>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</si>
  <si>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</si>
  <si>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</si>
  <si>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</si>
  <si>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</si>
  <si>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</si>
  <si>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</si>
  <si>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</si>
  <si>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</si>
  <si>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</si>
  <si>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</si>
  <si>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</si>
  <si>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</si>
  <si>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</si>
  <si>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</si>
  <si>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</si>
  <si>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</si>
  <si>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</si>
  <si>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</si>
  <si>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</si>
  <si>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</si>
  <si>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</si>
  <si>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</si>
  <si>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</si>
  <si>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</si>
  <si>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</si>
  <si>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</si>
  <si>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</si>
  <si>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</si>
  <si>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</si>
  <si>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</si>
  <si>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</si>
  <si>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</si>
  <si>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</si>
  <si>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</si>
  <si>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</si>
  <si>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</si>
  <si>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</si>
  <si>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</si>
  <si>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</si>
  <si>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</si>
  <si>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</si>
  <si>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</si>
  <si>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</si>
  <si>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</si>
  <si>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</si>
  <si>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</si>
  <si>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</si>
  <si>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</si>
  <si>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</si>
  <si>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</si>
  <si>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</si>
  <si>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</si>
  <si>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</si>
  <si>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</si>
  <si>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</si>
  <si>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</si>
  <si>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</si>
  <si>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</si>
  <si>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</si>
  <si>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</si>
  <si>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</si>
  <si>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</si>
  <si>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</si>
  <si>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</si>
  <si>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</si>
  <si>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</si>
  <si>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</si>
  <si>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</si>
  <si>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</si>
  <si>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</si>
  <si>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</si>
  <si>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</si>
  <si>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</si>
  <si>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</si>
  <si>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</si>
  <si>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</si>
  <si>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</si>
  <si>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</si>
  <si>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</si>
  <si>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</si>
  <si>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</si>
  <si>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</si>
  <si>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</si>
  <si>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</si>
  <si>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</si>
  <si>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</si>
  <si>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</si>
  <si>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</si>
  <si>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</si>
  <si>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</si>
  <si>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</si>
  <si>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</si>
  <si>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</si>
  <si>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</si>
  <si>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</si>
  <si>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</si>
  <si>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</si>
  <si>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</si>
  <si>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</si>
  <si>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</si>
  <si>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</si>
  <si>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</si>
  <si>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</si>
  <si>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</si>
  <si>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</si>
  <si>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</si>
  <si>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</si>
  <si>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</si>
  <si>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</si>
  <si>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</si>
  <si>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</si>
  <si>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</si>
  <si>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</si>
  <si>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</si>
  <si>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</si>
  <si>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</si>
  <si>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</si>
  <si>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</si>
  <si>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</si>
  <si>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</si>
  <si>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</si>
  <si>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</si>
  <si>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</si>
  <si>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</si>
  <si>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</si>
  <si>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</si>
  <si>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</si>
  <si>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</si>
  <si>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</si>
  <si>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</si>
  <si>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</si>
  <si>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</si>
  <si>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</si>
  <si>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</si>
  <si>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</si>
  <si>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</si>
  <si>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</si>
  <si>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</si>
  <si>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</si>
  <si>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</si>
  <si>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</si>
  <si>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</si>
  <si>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</si>
  <si>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</si>
  <si>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</si>
  <si>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</si>
  <si>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</si>
  <si>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</si>
  <si>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</si>
  <si>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</si>
  <si>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</si>
  <si>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</si>
  <si>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</si>
  <si>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</si>
  <si>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</si>
  <si>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</si>
  <si>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</si>
  <si>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</si>
  <si>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</si>
  <si>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</si>
  <si>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</si>
  <si>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</si>
  <si>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</si>
  <si>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</si>
  <si>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</si>
  <si>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</si>
  <si>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</si>
  <si>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</si>
  <si>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</si>
  <si>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</si>
  <si>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</si>
  <si>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</si>
  <si>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</si>
  <si>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</si>
  <si>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</si>
  <si>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</si>
  <si>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</si>
  <si>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</si>
  <si>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</si>
  <si>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</si>
  <si>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</si>
  <si>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</si>
  <si>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</si>
  <si>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</si>
  <si>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</si>
  <si>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</si>
  <si>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</si>
  <si>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</si>
  <si>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</si>
  <si>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</si>
  <si>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</si>
  <si>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</si>
  <si>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</si>
  <si>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</si>
  <si>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</si>
  <si>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</si>
  <si>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</si>
  <si>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</si>
  <si>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</si>
  <si>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</si>
  <si>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</si>
  <si>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</si>
  <si>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</si>
  <si>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</si>
  <si>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</si>
  <si>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</si>
  <si>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</si>
  <si>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</si>
  <si>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</si>
  <si>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</si>
  <si>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</si>
  <si>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</si>
  <si>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</si>
  <si>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</si>
  <si>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</si>
  <si>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</si>
  <si>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</si>
  <si>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</si>
  <si>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</si>
  <si>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</si>
  <si>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</si>
  <si>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</si>
  <si>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</si>
  <si>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</si>
  <si>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</si>
  <si>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</si>
  <si>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</si>
  <si>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</si>
  <si>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</si>
  <si>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</si>
  <si>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</si>
  <si>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</si>
  <si>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</si>
  <si>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</si>
  <si>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</si>
  <si>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</si>
  <si>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</si>
  <si>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</si>
  <si>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</si>
  <si>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</si>
  <si>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</si>
  <si>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</si>
  <si>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</si>
  <si>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</si>
  <si>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</si>
  <si>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</si>
  <si>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</si>
  <si>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</si>
  <si>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</si>
  <si>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</si>
  <si>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</si>
  <si>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</si>
  <si>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</si>
  <si>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</si>
  <si>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</si>
  <si>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</si>
  <si>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</si>
  <si>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</si>
  <si>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</si>
  <si>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</si>
  <si>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</si>
  <si>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</si>
  <si>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</si>
  <si>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</si>
  <si>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</si>
  <si>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</si>
  <si>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</si>
  <si>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</si>
  <si>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</si>
  <si>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</si>
  <si>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</si>
  <si>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</si>
  <si>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</si>
  <si>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</si>
  <si>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</si>
  <si>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</si>
  <si>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</si>
  <si>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</si>
  <si>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</si>
  <si>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</si>
  <si>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</si>
  <si>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</si>
  <si>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</si>
  <si>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</si>
  <si>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</si>
  <si>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</si>
  <si>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</si>
  <si>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</si>
  <si>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</si>
  <si>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</si>
  <si>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</si>
  <si>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</si>
  <si>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</si>
  <si>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</si>
  <si>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</si>
  <si>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</si>
  <si>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</si>
  <si>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</si>
  <si>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</si>
  <si>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</si>
  <si>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</si>
  <si>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</si>
  <si>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</si>
  <si>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</si>
  <si>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</si>
  <si>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</si>
  <si>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</si>
  <si>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</si>
  <si>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</si>
  <si>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</si>
  <si>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</si>
  <si>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</si>
  <si>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</si>
  <si>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</si>
  <si>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</si>
  <si>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</si>
  <si>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</si>
  <si>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</si>
  <si>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</si>
  <si>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</si>
  <si>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</si>
  <si>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</si>
  <si>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</si>
  <si>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</si>
  <si>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</si>
  <si>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</si>
  <si>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</si>
  <si>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</si>
  <si>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</si>
  <si>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</si>
  <si>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</si>
  <si>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</si>
  <si>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</si>
  <si>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</si>
  <si>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</si>
  <si>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</si>
  <si>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</si>
  <si>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</si>
  <si>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</si>
  <si>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</si>
  <si>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</si>
  <si>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</si>
  <si>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</si>
  <si>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</si>
  <si>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</si>
  <si>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</si>
  <si>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</si>
  <si>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</si>
  <si>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</si>
  <si>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</si>
  <si>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</si>
  <si>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</si>
  <si>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</si>
  <si>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</si>
  <si>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</si>
  <si>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</si>
  <si>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</si>
  <si>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</si>
  <si>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</si>
  <si>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</si>
  <si>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</si>
  <si>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</si>
  <si>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</si>
  <si>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</si>
  <si>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</si>
  <si>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</si>
  <si>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</si>
  <si>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</si>
  <si>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</si>
  <si>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</si>
  <si>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</si>
  <si>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</si>
  <si>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</si>
  <si>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</si>
  <si>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</si>
  <si>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</si>
  <si>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</si>
  <si>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</si>
  <si>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</si>
  <si>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</si>
  <si>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</si>
  <si>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</si>
  <si>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</si>
  <si>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</si>
  <si>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</si>
  <si>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</si>
  <si>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</si>
  <si>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</si>
  <si>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</si>
  <si>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</si>
  <si>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</si>
  <si>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</si>
  <si>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</si>
  <si>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</si>
  <si>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</si>
  <si>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</si>
  <si>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</si>
  <si>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</si>
  <si>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</si>
  <si>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</si>
  <si>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</si>
  <si>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</si>
  <si>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</si>
  <si>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</si>
  <si>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</si>
  <si>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</si>
  <si>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</si>
  <si>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</si>
  <si>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</si>
  <si>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</si>
  <si>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</si>
  <si>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</si>
  <si>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</si>
  <si>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</si>
  <si>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</si>
  <si>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</si>
  <si>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</si>
  <si>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</si>
  <si>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</si>
  <si>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</si>
  <si>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</si>
  <si>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</si>
  <si>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</si>
  <si>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</si>
  <si>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</si>
  <si>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</si>
  <si>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</si>
  <si>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</si>
  <si>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</si>
  <si>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</si>
  <si>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</si>
  <si>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</si>
  <si>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</si>
  <si>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</si>
  <si>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</si>
  <si>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</si>
  <si>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</si>
  <si>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</si>
  <si>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</si>
  <si>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</si>
  <si>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</si>
  <si>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</si>
  <si>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</si>
  <si>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</si>
  <si>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</si>
  <si>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</si>
  <si>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</si>
  <si>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</si>
  <si>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</si>
  <si>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</si>
  <si>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</si>
  <si>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</si>
  <si>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</si>
  <si>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</si>
  <si>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</si>
  <si>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</si>
  <si>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</si>
  <si>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</si>
  <si>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</si>
  <si>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</si>
  <si>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</si>
  <si>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</si>
  <si>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</si>
  <si>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</si>
  <si>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</si>
  <si>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</si>
  <si>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</si>
  <si>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</si>
  <si>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</si>
  <si>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</si>
  <si>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</si>
  <si>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</si>
  <si>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</si>
  <si>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</si>
  <si>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</si>
  <si>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</si>
  <si>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</si>
  <si>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</si>
  <si>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</si>
  <si>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</si>
  <si>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</si>
  <si>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</si>
  <si>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</si>
  <si>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</si>
  <si>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</si>
  <si>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</si>
  <si>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</si>
  <si>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</si>
  <si>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</si>
  <si>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</si>
  <si>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</si>
  <si>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</si>
  <si>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</si>
  <si>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</si>
  <si>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</si>
  <si>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</si>
  <si>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</si>
  <si>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</si>
  <si>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</si>
  <si>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</si>
  <si>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</si>
  <si>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</si>
  <si>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</si>
  <si>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</si>
  <si>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</si>
  <si>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</si>
  <si>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</si>
  <si>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</si>
  <si>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</si>
  <si>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</si>
  <si>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</si>
  <si>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</si>
  <si>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</si>
  <si>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</si>
  <si>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</si>
  <si>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</si>
  <si>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</si>
  <si>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</si>
  <si>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</si>
  <si>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</si>
  <si>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</si>
  <si>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</si>
  <si>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</si>
  <si>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</si>
  <si>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</si>
  <si>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</si>
  <si>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</si>
  <si>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</si>
  <si>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</si>
  <si>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</si>
  <si>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</si>
  <si>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</si>
  <si>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</si>
  <si>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</si>
  <si>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</si>
  <si>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</si>
  <si>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</si>
  <si>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</si>
  <si>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</si>
  <si>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</si>
  <si>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</si>
  <si>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</si>
  <si>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</si>
  <si>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</si>
  <si>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</si>
  <si>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</si>
  <si>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</si>
  <si>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</si>
  <si>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</si>
  <si>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</si>
  <si>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</si>
  <si>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</si>
  <si>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</si>
  <si>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</si>
  <si>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</si>
  <si>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</si>
  <si>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</si>
  <si>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</si>
  <si>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</si>
  <si>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</si>
  <si>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</si>
  <si>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</si>
  <si>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</si>
  <si>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</si>
  <si>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</si>
  <si>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</si>
  <si>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</si>
  <si>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</si>
  <si>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</si>
  <si>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</si>
  <si>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</si>
  <si>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</si>
  <si>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</si>
  <si>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</si>
  <si>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</si>
  <si>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</si>
  <si>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</si>
  <si>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</si>
  <si>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</si>
  <si>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</si>
  <si>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</si>
  <si>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</si>
  <si>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</si>
  <si>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</si>
  <si>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</si>
  <si>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</si>
  <si>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</si>
  <si>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</si>
  <si>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</si>
  <si>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</si>
  <si>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</si>
  <si>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</si>
  <si>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</si>
  <si>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</si>
  <si>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</si>
  <si>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</si>
  <si>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</si>
  <si>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</si>
  <si>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</si>
  <si>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</si>
  <si>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</si>
  <si>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</si>
  <si>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</si>
  <si>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</si>
  <si>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</si>
  <si>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</si>
  <si>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</si>
  <si>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</si>
  <si>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</si>
  <si>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</si>
  <si>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</si>
  <si>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</si>
  <si>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</si>
  <si>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</si>
  <si>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</si>
  <si>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</si>
  <si>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</si>
  <si>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</si>
  <si>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</si>
  <si>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</si>
  <si>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</si>
  <si>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</si>
  <si>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</si>
  <si>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</si>
  <si>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</si>
  <si>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</si>
  <si>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</si>
  <si>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</si>
  <si>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</si>
  <si>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</si>
  <si>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</si>
  <si>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</si>
  <si>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</si>
  <si>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</si>
  <si>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</si>
  <si>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</si>
  <si>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</si>
  <si>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</si>
  <si>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</si>
  <si>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</si>
  <si>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</si>
  <si>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</si>
  <si>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</si>
  <si>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</si>
  <si>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</si>
  <si>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</si>
  <si>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</si>
  <si>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</si>
  <si>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</si>
  <si>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</si>
  <si>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</si>
  <si>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</si>
  <si>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</si>
  <si>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</si>
  <si>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</si>
  <si>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</si>
  <si>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</si>
  <si>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</si>
  <si>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</si>
  <si>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</si>
  <si>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</si>
  <si>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</si>
  <si>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</si>
  <si>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</si>
  <si>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</si>
  <si>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</si>
  <si>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</si>
  <si>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</si>
  <si>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</si>
  <si>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</si>
  <si>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</si>
  <si>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</si>
  <si>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</si>
  <si>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</si>
  <si>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</si>
  <si>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</si>
  <si>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</si>
  <si>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</si>
  <si>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</si>
  <si>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</si>
  <si>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</si>
  <si>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</si>
  <si>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</si>
  <si>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</si>
  <si>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</si>
  <si>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</si>
  <si>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</si>
  <si>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</si>
  <si>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</si>
  <si>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</si>
  <si>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</si>
  <si>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</si>
  <si>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</si>
  <si>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</si>
  <si>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</si>
  <si>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</si>
  <si>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</si>
  <si>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</si>
  <si>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</si>
  <si>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</si>
  <si>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</si>
  <si>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</si>
  <si>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</si>
  <si>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</si>
  <si>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</si>
  <si>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</si>
  <si>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</si>
  <si>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</si>
  <si>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</si>
  <si>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</si>
  <si>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</si>
  <si>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</si>
  <si>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</si>
  <si>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</si>
  <si>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</si>
  <si>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</si>
  <si>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</si>
  <si>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</si>
  <si>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</si>
  <si>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</si>
  <si>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</si>
  <si>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</si>
  <si>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</si>
  <si>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</si>
  <si>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</si>
  <si>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</si>
  <si>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</si>
  <si>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</si>
  <si>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</si>
  <si>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</si>
  <si>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</si>
  <si>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</si>
  <si>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</si>
  <si>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</si>
  <si>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</si>
  <si>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</si>
  <si>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</si>
  <si>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</si>
  <si>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</si>
  <si>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</si>
  <si>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</si>
  <si>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</si>
  <si>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</si>
  <si>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</si>
  <si>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</si>
  <si>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</si>
  <si>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</si>
  <si>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</si>
  <si>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</si>
  <si>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</si>
  <si>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</si>
  <si>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</si>
  <si>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</si>
  <si>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</si>
  <si>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</si>
  <si>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</si>
  <si>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</si>
  <si>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</si>
  <si>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</si>
  <si>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</si>
  <si>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</si>
  <si>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</si>
  <si>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</si>
  <si>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</si>
  <si>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</si>
  <si>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</si>
  <si>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</si>
  <si>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</si>
  <si>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</si>
  <si>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</si>
  <si>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</si>
  <si>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</si>
  <si>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</si>
  <si>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</si>
  <si>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</si>
  <si>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</si>
  <si>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</si>
  <si>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</si>
  <si>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</si>
  <si>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</si>
  <si>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</si>
  <si>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</si>
  <si>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</si>
  <si>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</si>
  <si>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</si>
  <si>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</si>
  <si>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</si>
  <si>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</si>
  <si>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</si>
  <si>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</si>
  <si>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</si>
  <si>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</si>
  <si>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</si>
  <si>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</si>
  <si>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</si>
  <si>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</si>
  <si>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</si>
  <si>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</si>
  <si>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</si>
  <si>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</si>
  <si>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</si>
  <si>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</si>
  <si>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</si>
  <si>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</si>
  <si>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</si>
  <si>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</si>
  <si>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</si>
  <si>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</si>
  <si>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</si>
  <si>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</si>
  <si>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</si>
  <si>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</si>
  <si>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</si>
  <si>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</si>
  <si>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</si>
  <si>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</si>
  <si>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</si>
  <si>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</si>
  <si>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</si>
  <si>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</si>
  <si>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</si>
  <si>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</si>
  <si>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</si>
  <si>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</si>
  <si>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</si>
  <si>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</si>
  <si>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</si>
  <si>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</si>
  <si>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</si>
  <si>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</si>
  <si>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</si>
  <si>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</si>
  <si>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</si>
  <si>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</si>
  <si>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</si>
  <si>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</si>
  <si>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</si>
  <si>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</si>
  <si>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</si>
  <si>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</si>
  <si>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</si>
  <si>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</si>
  <si>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</si>
  <si>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</si>
  <si>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</si>
  <si>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</si>
  <si>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</si>
  <si>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</si>
  <si>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</si>
  <si>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</si>
  <si>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</si>
  <si>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</si>
  <si>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</si>
  <si>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</si>
  <si>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</si>
  <si>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</si>
  <si>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</si>
  <si>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</si>
  <si>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</si>
  <si>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</si>
  <si>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</si>
  <si>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</si>
  <si>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</si>
  <si>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</si>
  <si>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</si>
  <si>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</si>
  <si>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</si>
  <si>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</si>
  <si>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</si>
  <si>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</si>
  <si>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</si>
  <si>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</si>
  <si>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</si>
  <si>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</si>
  <si>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</si>
  <si>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</si>
  <si>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</si>
  <si>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</si>
  <si>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</si>
  <si>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</si>
  <si>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</si>
  <si>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</si>
  <si>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</si>
  <si>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</si>
  <si>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</si>
  <si>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</si>
  <si>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</si>
  <si>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</si>
  <si>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</si>
  <si>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</si>
  <si>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</si>
  <si>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</si>
  <si>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</si>
  <si>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</si>
  <si>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</si>
  <si>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</si>
  <si>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</si>
  <si>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</si>
  <si>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</si>
  <si>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</si>
  <si>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</si>
  <si>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</si>
  <si>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</si>
  <si>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</si>
  <si>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</si>
  <si>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</si>
  <si>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</si>
  <si>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</si>
  <si>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</si>
  <si>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</si>
  <si>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</si>
  <si>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</si>
  <si>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</si>
  <si>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</si>
  <si>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</si>
  <si>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</si>
  <si>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</si>
  <si>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</si>
  <si>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</si>
  <si>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</si>
  <si>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</si>
  <si>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</si>
  <si>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</si>
  <si>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</si>
  <si>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</si>
  <si>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</si>
  <si>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</si>
  <si>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</si>
  <si>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</si>
  <si>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</si>
  <si>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</si>
  <si>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</si>
  <si>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</si>
  <si>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</si>
  <si>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</si>
  <si>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</si>
  <si>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</si>
  <si>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</si>
  <si>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</si>
  <si>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</si>
  <si>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</si>
  <si>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</si>
  <si>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</si>
  <si>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</si>
  <si>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</si>
  <si>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</si>
  <si>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</si>
  <si>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</si>
  <si>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</si>
  <si>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</si>
  <si>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</si>
  <si>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</si>
  <si>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</si>
  <si>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</si>
  <si>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</si>
  <si>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</si>
  <si>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</si>
  <si>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</si>
  <si>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</si>
  <si>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</si>
  <si>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</si>
  <si>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</si>
  <si>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</si>
  <si>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</si>
  <si>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</si>
  <si>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</si>
  <si>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</si>
  <si>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</si>
  <si>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</si>
  <si>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</si>
  <si>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</si>
  <si>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</si>
  <si>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</si>
  <si>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</si>
  <si>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</si>
  <si>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</si>
  <si>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</si>
  <si>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</si>
  <si>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</si>
  <si>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</si>
  <si>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</si>
  <si>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</si>
  <si>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</si>
  <si>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</si>
  <si>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</si>
  <si>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</si>
  <si>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</si>
  <si>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</si>
  <si>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</si>
  <si>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</si>
  <si>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</si>
  <si>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</si>
  <si>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</si>
  <si>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</si>
  <si>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</si>
  <si>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</si>
  <si>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</si>
  <si>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</si>
  <si>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</si>
  <si>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</si>
  <si>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</si>
  <si>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</si>
  <si>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</si>
  <si>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</si>
  <si>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</si>
  <si>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</si>
  <si>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</si>
  <si>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</si>
  <si>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</si>
  <si>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</si>
  <si>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</si>
  <si>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</si>
  <si>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</si>
  <si>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</si>
  <si>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</si>
  <si>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</si>
  <si>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</si>
  <si>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</si>
  <si>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</si>
  <si>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</si>
  <si>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</si>
  <si>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</si>
  <si>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</si>
  <si>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</si>
  <si>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</si>
  <si>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</si>
  <si>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</si>
  <si>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</si>
  <si>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</si>
  <si>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</si>
  <si>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</si>
  <si>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</si>
  <si>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</si>
  <si>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</si>
  <si>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</si>
  <si>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</si>
  <si>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</si>
  <si>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</si>
  <si>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</si>
  <si>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</si>
  <si>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</si>
  <si>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</si>
  <si>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</si>
  <si>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</si>
  <si>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</si>
  <si>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</si>
  <si>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</si>
  <si>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</si>
  <si>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</si>
  <si>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</si>
  <si>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</si>
  <si>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</si>
  <si>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</si>
  <si>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</si>
  <si>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</si>
  <si>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</si>
  <si>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</si>
  <si>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</si>
  <si>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</si>
  <si>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</si>
  <si>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</si>
  <si>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</si>
  <si>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</si>
  <si>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</si>
  <si>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</si>
  <si>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</si>
  <si>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</si>
  <si>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</si>
  <si>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</si>
  <si>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</si>
  <si>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</si>
  <si>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</si>
  <si>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</si>
  <si>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</si>
  <si>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</si>
  <si>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</si>
  <si>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</si>
  <si>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</si>
  <si>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</si>
  <si>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</si>
  <si>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</si>
  <si>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</si>
  <si>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</si>
  <si>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</si>
  <si>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</si>
  <si>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</si>
  <si>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</si>
  <si>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</si>
  <si>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</si>
  <si>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</si>
  <si>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</si>
  <si>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</si>
  <si>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</si>
  <si>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</si>
  <si>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</si>
  <si>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</si>
  <si>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</si>
  <si>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</si>
  <si>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</si>
  <si>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</si>
  <si>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</si>
  <si>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</si>
  <si>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</si>
  <si>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</si>
  <si>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</si>
  <si>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</si>
  <si>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</si>
  <si>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</si>
  <si>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</si>
  <si>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</si>
  <si>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</si>
  <si>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</si>
  <si>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</si>
  <si>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</si>
  <si>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</si>
  <si>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</si>
  <si>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</si>
  <si>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</si>
  <si>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</si>
  <si>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</si>
  <si>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</si>
  <si>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</si>
  <si>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</si>
  <si>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</si>
  <si>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</si>
  <si>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</si>
  <si>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</si>
  <si>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</si>
  <si>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</si>
  <si>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</si>
  <si>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</si>
  <si>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</si>
  <si>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</si>
  <si>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</si>
  <si>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</si>
  <si>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</si>
  <si>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</si>
  <si>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</si>
  <si>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</si>
  <si>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</si>
  <si>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</si>
  <si>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</si>
  <si>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</si>
  <si>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</si>
  <si>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</si>
  <si>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</si>
  <si>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</si>
  <si>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</si>
  <si>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</si>
  <si>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</si>
  <si>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</si>
  <si>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</si>
  <si>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</si>
  <si>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</si>
  <si>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</si>
  <si>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</si>
  <si>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</si>
  <si>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</si>
  <si>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</si>
  <si>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</si>
  <si>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</si>
  <si>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</si>
  <si>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</si>
  <si>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</si>
  <si>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</si>
  <si>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</si>
  <si>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</si>
  <si>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</si>
  <si>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</si>
  <si>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</si>
  <si>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</si>
  <si>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</si>
  <si>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</si>
  <si>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</si>
  <si>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</si>
  <si>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</si>
  <si>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</si>
  <si>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</si>
  <si>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</si>
  <si>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</si>
  <si>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</si>
  <si>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</si>
  <si>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</si>
  <si>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</si>
  <si>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</si>
  <si>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</si>
  <si>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</si>
  <si>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</si>
  <si>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</si>
  <si>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</si>
  <si>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</si>
  <si>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</si>
  <si>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</si>
  <si>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</si>
  <si>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</si>
  <si>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</si>
  <si>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</si>
  <si>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</si>
  <si>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</si>
  <si>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</si>
  <si>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</si>
  <si>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</si>
  <si>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</si>
  <si>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</si>
  <si>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</si>
  <si>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</si>
  <si>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</si>
  <si>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</si>
  <si>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</si>
  <si>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</si>
  <si>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</si>
  <si>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</si>
  <si>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</si>
  <si>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</si>
  <si>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</si>
  <si>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</si>
  <si>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</si>
  <si>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</si>
  <si>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</si>
  <si>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</si>
  <si>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</si>
  <si>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</si>
  <si>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</si>
  <si>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</si>
  <si>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</si>
  <si>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</si>
  <si>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</si>
  <si>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</si>
  <si>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</si>
  <si>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</si>
  <si>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</si>
  <si>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</si>
  <si>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</si>
  <si>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</si>
  <si>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</si>
  <si>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</si>
  <si>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</si>
  <si>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</si>
  <si>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</si>
  <si>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</si>
  <si>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</si>
  <si>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</si>
  <si>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</si>
  <si>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</si>
  <si>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</si>
  <si>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</si>
  <si>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</si>
  <si>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</si>
  <si>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</si>
  <si>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</si>
  <si>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</si>
  <si>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</si>
  <si>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</si>
  <si>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</si>
  <si>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</si>
  <si>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</si>
  <si>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</si>
  <si>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</si>
  <si>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</si>
  <si>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</si>
  <si>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</si>
  <si>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</si>
  <si>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</si>
  <si>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</si>
  <si>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</si>
  <si>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</si>
  <si>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</si>
  <si>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</si>
  <si>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</si>
  <si>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</si>
  <si>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</si>
  <si>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</si>
  <si>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</si>
  <si>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</si>
  <si>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</si>
  <si>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</si>
  <si>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</si>
  <si>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</si>
  <si>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</si>
  <si>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</si>
  <si>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</si>
  <si>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</si>
  <si>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</si>
  <si>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</si>
  <si>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</si>
  <si>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</si>
  <si>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</si>
  <si>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</si>
  <si>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</si>
  <si>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</si>
  <si>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</si>
  <si>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</si>
  <si>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</si>
  <si>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</si>
  <si>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</si>
  <si>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</si>
  <si>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</si>
  <si>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</si>
  <si>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</si>
  <si>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</si>
  <si>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</si>
  <si>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</si>
  <si>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</si>
  <si>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</si>
  <si>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</si>
  <si>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</si>
  <si>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</si>
  <si>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</si>
  <si>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</si>
  <si>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</si>
  <si>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</si>
  <si>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</si>
  <si>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</si>
  <si>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</si>
  <si>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</si>
  <si>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</si>
  <si>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</si>
  <si>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</si>
  <si>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</si>
  <si>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</si>
  <si>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</si>
  <si>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</si>
  <si>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</si>
  <si>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</si>
  <si>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</si>
  <si>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</si>
  <si>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</si>
  <si>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</si>
  <si>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</si>
  <si>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</si>
  <si>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</si>
  <si>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</si>
  <si>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</si>
  <si>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</si>
  <si>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</si>
  <si>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</si>
  <si>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</si>
  <si>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</si>
  <si>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</si>
  <si>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</si>
  <si>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</si>
  <si>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</si>
  <si>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</si>
  <si>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</si>
  <si>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</si>
  <si>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</si>
  <si>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</si>
  <si>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</si>
  <si>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</si>
  <si>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</si>
  <si>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</si>
  <si>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</si>
  <si>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</si>
  <si>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</si>
  <si>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</si>
  <si>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</si>
  <si>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</si>
  <si>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</si>
  <si>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</si>
  <si>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</si>
  <si>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</si>
  <si>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</si>
  <si>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</si>
  <si>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</si>
  <si>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</si>
  <si>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</si>
  <si>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</si>
  <si>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</si>
  <si>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</si>
  <si>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</si>
  <si>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</si>
  <si>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</si>
  <si>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</si>
  <si>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</si>
  <si>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</si>
  <si>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</si>
  <si>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</si>
  <si>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</si>
  <si>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</si>
  <si>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</si>
  <si>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</si>
  <si>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</si>
  <si>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</si>
  <si>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</si>
  <si>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</si>
  <si>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</si>
  <si>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</si>
  <si>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</si>
  <si>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</si>
  <si>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</si>
  <si>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</si>
  <si>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</si>
  <si>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</si>
  <si>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</si>
  <si>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</si>
  <si>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</si>
  <si>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</si>
  <si>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</si>
  <si>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</si>
  <si>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</si>
  <si>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</si>
  <si>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</si>
  <si>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</si>
  <si>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</si>
  <si>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</si>
  <si>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</si>
  <si>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</si>
  <si>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</si>
  <si>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</si>
  <si>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</si>
  <si>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</si>
  <si>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</si>
  <si>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</si>
  <si>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</si>
  <si>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</si>
  <si>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</si>
  <si>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</si>
  <si>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</si>
  <si>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</si>
  <si>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</si>
  <si>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</si>
  <si>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</si>
  <si>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</si>
  <si>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</si>
  <si>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</si>
  <si>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</si>
  <si>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</si>
  <si>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</si>
  <si>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</si>
  <si>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</si>
  <si>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</si>
  <si>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</si>
  <si>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</si>
  <si>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</si>
  <si>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</si>
  <si>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</si>
  <si>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</si>
  <si>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</si>
  <si>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</si>
  <si>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</si>
  <si>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</si>
  <si>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</si>
  <si>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</si>
  <si>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</si>
  <si>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</si>
  <si>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</si>
  <si>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</si>
  <si>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</si>
  <si>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</si>
  <si>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</si>
  <si>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</si>
  <si>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</si>
  <si>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</si>
  <si>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</si>
  <si>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</si>
  <si>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</si>
  <si>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</si>
  <si>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</si>
  <si>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</si>
  <si>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</si>
  <si>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</si>
  <si>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</si>
  <si>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</si>
  <si>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</si>
  <si>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</si>
  <si>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</si>
  <si>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</si>
  <si>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</si>
  <si>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</si>
  <si>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</si>
  <si>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</si>
  <si>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</si>
  <si>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</si>
  <si>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</si>
  <si>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</si>
  <si>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</si>
  <si>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</si>
  <si>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</si>
  <si>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</si>
  <si>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</si>
  <si>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</si>
  <si>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</si>
  <si>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</si>
  <si>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</si>
  <si>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</si>
  <si>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</si>
  <si>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</si>
  <si>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</si>
  <si>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</si>
  <si>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</si>
  <si>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</si>
  <si>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</si>
  <si>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</si>
  <si>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</si>
  <si>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</si>
  <si>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</si>
  <si>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</si>
  <si>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</si>
  <si>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</si>
  <si>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</si>
  <si>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</si>
  <si>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</si>
  <si>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</si>
  <si>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</si>
  <si>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</si>
  <si>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</si>
  <si>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</si>
  <si>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</si>
  <si>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</si>
  <si>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</si>
  <si>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</si>
  <si>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</si>
  <si>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</si>
  <si>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</si>
  <si>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</si>
  <si>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</si>
  <si>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</si>
  <si>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</si>
  <si>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</si>
  <si>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</si>
  <si>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</si>
  <si>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</si>
  <si>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</si>
  <si>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</si>
  <si>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</si>
  <si>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</si>
  <si>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</si>
  <si>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</si>
  <si>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</si>
  <si>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</si>
  <si>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</si>
  <si>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</si>
  <si>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</si>
  <si>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</si>
  <si>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</si>
  <si>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</si>
  <si>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</si>
  <si>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</si>
  <si>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</si>
  <si>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</si>
  <si>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</si>
  <si>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</si>
  <si>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</si>
  <si>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</si>
  <si>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</si>
  <si>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</si>
  <si>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</si>
  <si>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</si>
  <si>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</si>
  <si>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</si>
  <si>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</si>
  <si>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</si>
  <si>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</si>
  <si>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</si>
  <si>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</si>
  <si>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</si>
  <si>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</si>
  <si>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</si>
  <si>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</si>
  <si>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</si>
  <si>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</si>
  <si>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</si>
  <si>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</si>
  <si>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</si>
  <si>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</si>
  <si>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</si>
  <si>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</si>
  <si>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</si>
  <si>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</si>
  <si>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</si>
  <si>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</si>
  <si>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</si>
  <si>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</si>
  <si>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</si>
  <si>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</si>
  <si>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</si>
  <si>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</si>
  <si>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</si>
  <si>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</si>
  <si>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</si>
  <si>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</si>
  <si>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</si>
  <si>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</si>
  <si>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</si>
  <si>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</si>
  <si>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</si>
  <si>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</si>
  <si>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</si>
  <si>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</si>
  <si>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</si>
  <si>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</si>
  <si>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</si>
  <si>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</si>
  <si>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</si>
  <si>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</si>
  <si>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</si>
  <si>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</si>
  <si>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</si>
  <si>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</si>
  <si>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</si>
  <si>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</si>
  <si>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</si>
  <si>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</si>
  <si>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</si>
  <si>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</si>
  <si>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</si>
  <si>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</si>
  <si>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</si>
  <si>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</si>
  <si>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</si>
  <si>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</si>
  <si>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</si>
  <si>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</si>
  <si>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</si>
  <si>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</si>
  <si>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</si>
  <si>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</si>
  <si>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</si>
  <si>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</si>
  <si>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</si>
  <si>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</si>
  <si>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</si>
  <si>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</si>
  <si>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</si>
  <si>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</si>
  <si>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</si>
  <si>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</si>
  <si>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</si>
  <si>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</si>
  <si>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</si>
  <si>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</si>
  <si>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</si>
  <si>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</si>
  <si>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</si>
  <si>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</si>
  <si>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</si>
  <si>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</si>
  <si>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</si>
  <si>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</si>
  <si>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</si>
  <si>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</si>
  <si>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</si>
  <si>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</si>
  <si>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</si>
  <si>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</si>
  <si>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</si>
  <si>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</si>
  <si>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</si>
  <si>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</si>
  <si>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</si>
  <si>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</si>
  <si>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</si>
  <si>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</si>
  <si>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</si>
  <si>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</si>
  <si>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</si>
  <si>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</si>
  <si>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</si>
  <si>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</si>
  <si>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</si>
  <si>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</si>
  <si>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</si>
  <si>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</si>
  <si>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</si>
  <si>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</si>
  <si>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</si>
  <si>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</si>
  <si>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</si>
  <si>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</si>
  <si>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</si>
  <si>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</si>
  <si>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</si>
  <si>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</si>
  <si>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</si>
  <si>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</si>
  <si>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</si>
  <si>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</si>
  <si>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</si>
  <si>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</si>
  <si>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</si>
  <si>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</si>
  <si>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</si>
  <si>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</si>
  <si>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</si>
  <si>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</si>
  <si>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</si>
  <si>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</si>
  <si>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</si>
  <si>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</si>
  <si>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</si>
  <si>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</si>
  <si>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</si>
  <si>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</si>
  <si>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</si>
  <si>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</si>
  <si>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</si>
  <si>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</si>
  <si>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</si>
  <si>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</si>
  <si>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</si>
  <si>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</si>
  <si>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</si>
  <si>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</si>
  <si>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</si>
  <si>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</si>
  <si>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</si>
  <si>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</si>
  <si>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</si>
  <si>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</si>
  <si>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</si>
  <si>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</si>
  <si>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</si>
  <si>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</si>
  <si>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</si>
  <si>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</si>
  <si>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</si>
  <si>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</si>
  <si>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</si>
  <si>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</si>
  <si>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</si>
  <si>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</si>
  <si>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</si>
  <si>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</si>
  <si>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</si>
  <si>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</si>
  <si>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</si>
  <si>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</si>
  <si>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</si>
  <si>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</si>
  <si>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</si>
  <si>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</si>
  <si>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</si>
  <si>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</si>
  <si>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</si>
  <si>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</si>
  <si>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</si>
  <si>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</si>
  <si>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</si>
  <si>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</si>
  <si>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</si>
  <si>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</si>
  <si>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</si>
  <si>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</si>
  <si>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</si>
  <si>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</si>
  <si>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</si>
  <si>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</si>
  <si>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</si>
  <si>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</si>
  <si>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</si>
  <si>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</si>
  <si>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</si>
  <si>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</si>
  <si>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</si>
  <si>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</si>
  <si>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</si>
  <si>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</si>
  <si>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</si>
  <si>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</si>
  <si>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</si>
  <si>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</si>
  <si>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</si>
  <si>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</si>
  <si>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</si>
  <si>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</si>
  <si>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</si>
  <si>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</si>
  <si>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</si>
  <si>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</si>
  <si>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</si>
  <si>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</si>
  <si>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</si>
  <si>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</si>
  <si>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</si>
  <si>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</si>
  <si>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</si>
  <si>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</si>
  <si>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</si>
  <si>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</si>
  <si>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</si>
  <si>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</si>
  <si>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</si>
  <si>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</si>
  <si>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</si>
  <si>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</si>
  <si>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</si>
  <si>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</si>
  <si>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</si>
  <si>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</si>
  <si>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</si>
  <si>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</si>
  <si>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</si>
  <si>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</si>
  <si>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</si>
  <si>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</si>
  <si>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</si>
  <si>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</si>
  <si>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</si>
  <si>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</si>
  <si>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</si>
  <si>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</si>
  <si>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</si>
  <si>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</si>
  <si>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</si>
  <si>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</si>
  <si>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</si>
  <si>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</si>
  <si>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</si>
  <si>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</si>
  <si>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</si>
  <si>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</si>
  <si>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</si>
  <si>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</si>
  <si>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</si>
  <si>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</si>
  <si>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</si>
  <si>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</si>
  <si>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</si>
  <si>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</si>
  <si>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</si>
  <si>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</si>
  <si>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</si>
  <si>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</si>
  <si>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</si>
  <si>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</si>
  <si>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</si>
  <si>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</si>
  <si>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</si>
  <si>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</si>
  <si>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</si>
  <si>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</si>
  <si>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</si>
  <si>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</si>
  <si>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</si>
  <si>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</si>
  <si>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</si>
  <si>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</si>
  <si>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</si>
  <si>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</si>
  <si>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</si>
  <si>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</si>
  <si>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</si>
  <si>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</si>
  <si>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</si>
  <si>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</si>
  <si>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</si>
  <si>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</si>
  <si>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</si>
  <si>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</si>
  <si>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</si>
  <si>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</si>
  <si>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</si>
  <si>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</si>
  <si>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</si>
  <si>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</si>
  <si>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</si>
  <si>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</si>
  <si>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</si>
  <si>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</si>
  <si>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</si>
  <si>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</si>
  <si>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</si>
  <si>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</si>
  <si>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</si>
  <si>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</si>
  <si>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</si>
  <si>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</si>
  <si>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</si>
  <si>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</si>
  <si>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</si>
  <si>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</si>
  <si>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</si>
  <si>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</si>
  <si>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</si>
  <si>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</si>
  <si>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</si>
  <si>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</si>
  <si>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</si>
  <si>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</si>
  <si>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</si>
  <si>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</si>
  <si>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</si>
  <si>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</si>
  <si>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</si>
  <si>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</si>
  <si>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</si>
  <si>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</si>
  <si>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</si>
  <si>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</si>
  <si>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</si>
  <si>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</si>
  <si>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</si>
  <si>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</si>
  <si>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</si>
  <si>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</si>
  <si>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</si>
  <si>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</si>
  <si>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</si>
  <si>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</si>
  <si>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</si>
  <si>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</si>
  <si>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</si>
  <si>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</si>
  <si>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</si>
  <si>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</si>
  <si>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</si>
  <si>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</si>
  <si>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</si>
  <si>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</si>
  <si>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</si>
  <si>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</si>
  <si>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</si>
  <si>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</si>
  <si>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</si>
  <si>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</si>
  <si>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</si>
  <si>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</si>
  <si>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</si>
  <si>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</si>
  <si>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</si>
  <si>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</si>
  <si>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</si>
  <si>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</si>
  <si>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</si>
  <si>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</si>
  <si>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</si>
  <si>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</si>
  <si>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</si>
  <si>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</si>
  <si>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</si>
  <si>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</si>
  <si>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</si>
  <si>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</si>
  <si>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</si>
  <si>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</si>
  <si>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</si>
  <si>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</si>
  <si>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</si>
  <si>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</si>
  <si>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</si>
  <si>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</si>
  <si>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</si>
  <si>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</si>
  <si>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</si>
  <si>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</si>
  <si>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</si>
  <si>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</si>
  <si>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</si>
  <si>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</si>
  <si>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</si>
  <si>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</si>
  <si>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</si>
  <si>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</si>
  <si>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</si>
  <si>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</si>
  <si>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</si>
  <si>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</si>
  <si>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</si>
  <si>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</si>
  <si>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</si>
  <si>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</si>
  <si>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</si>
  <si>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</si>
  <si>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</si>
  <si>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</si>
  <si>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</si>
  <si>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</si>
  <si>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</si>
  <si>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</si>
  <si>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</si>
  <si>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</si>
  <si>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</si>
  <si>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</si>
  <si>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</si>
  <si>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</si>
  <si>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</si>
  <si>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</si>
  <si>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</si>
  <si>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</si>
  <si>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</si>
  <si>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</si>
  <si>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</si>
  <si>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</si>
  <si>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</si>
  <si>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</si>
  <si>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</si>
  <si>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</si>
  <si>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</si>
  <si>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</si>
  <si>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</si>
  <si>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</si>
  <si>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</si>
  <si>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</si>
  <si>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</si>
  <si>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</si>
  <si>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</si>
  <si>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</si>
  <si>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</si>
  <si>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</si>
  <si>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</si>
  <si>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</si>
  <si>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</si>
  <si>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</si>
  <si>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</si>
  <si>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</si>
  <si>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</si>
  <si>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</si>
  <si>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</si>
  <si>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</si>
  <si>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</si>
  <si>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</si>
  <si>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</si>
  <si>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</si>
  <si>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</si>
  <si>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</si>
  <si>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</si>
  <si>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</si>
  <si>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</si>
  <si>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</si>
  <si>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</si>
  <si>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</si>
  <si>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</si>
  <si>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</si>
  <si>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</si>
  <si>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</si>
  <si>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</si>
  <si>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</si>
  <si>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</si>
  <si>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</si>
  <si>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</si>
  <si>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</si>
  <si>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</si>
  <si>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</si>
  <si>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</si>
  <si>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</si>
  <si>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</si>
  <si>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</si>
  <si>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</si>
  <si>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</si>
  <si>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</si>
  <si>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</si>
  <si>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</si>
  <si>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</si>
  <si>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</si>
  <si>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</si>
  <si>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</si>
  <si>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</si>
  <si>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</si>
  <si>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</si>
  <si>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</si>
  <si>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</si>
  <si>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</si>
  <si>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</si>
  <si>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</si>
  <si>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</si>
  <si>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</si>
  <si>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</si>
  <si>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</si>
  <si>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</si>
  <si>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</si>
  <si>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</si>
  <si>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</si>
  <si>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</si>
  <si>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</si>
  <si>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</si>
  <si>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</si>
  <si>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</si>
  <si>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</si>
  <si>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</si>
  <si>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</si>
  <si>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</si>
  <si>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</si>
  <si>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</si>
  <si>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</si>
  <si>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</si>
  <si>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</si>
  <si>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</si>
  <si>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</si>
  <si>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</si>
  <si>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</si>
  <si>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</si>
  <si>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</si>
  <si>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</si>
  <si>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</si>
  <si>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</si>
  <si>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</si>
  <si>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</si>
  <si>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</si>
  <si>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</si>
  <si>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</si>
  <si>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</si>
  <si>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</si>
  <si>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</si>
  <si>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</si>
  <si>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</si>
  <si>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</si>
  <si>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</si>
  <si>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</si>
  <si>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</si>
  <si>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</si>
  <si>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</si>
  <si>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</si>
  <si>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</si>
  <si>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</si>
  <si>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</si>
  <si>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</si>
  <si>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</si>
  <si>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</si>
  <si>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</si>
  <si>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</si>
  <si>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</si>
  <si>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</si>
  <si>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</si>
  <si>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</si>
  <si>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</si>
  <si>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</si>
  <si>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</si>
  <si>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</si>
  <si>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</si>
  <si>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</si>
  <si>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</si>
  <si>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</si>
  <si>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</si>
  <si>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</si>
  <si>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</si>
  <si>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</si>
  <si>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</si>
  <si>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</si>
  <si>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</si>
  <si>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</si>
  <si>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</si>
  <si>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</si>
  <si>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</si>
  <si>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</si>
  <si>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</si>
  <si>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</si>
  <si>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</si>
  <si>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</si>
  <si>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</si>
  <si>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</si>
  <si>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</si>
  <si>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</si>
  <si>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</si>
  <si>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</si>
  <si>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</si>
  <si>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</si>
  <si>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</si>
  <si>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</si>
  <si>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</si>
  <si>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</si>
  <si>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</si>
  <si>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</si>
  <si>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</si>
  <si>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</si>
  <si>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</si>
  <si>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</si>
  <si>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</si>
  <si>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</si>
  <si>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</si>
  <si>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</si>
  <si>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</si>
  <si>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</si>
  <si>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</si>
  <si>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</si>
  <si>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</si>
  <si>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</si>
  <si>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</si>
  <si>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</si>
  <si>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</si>
  <si>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</si>
  <si>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</si>
  <si>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</si>
  <si>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</si>
  <si>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</si>
  <si>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</si>
  <si>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</si>
  <si>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</si>
  <si>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</si>
  <si>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</si>
  <si>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</si>
  <si>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</si>
  <si>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</si>
  <si>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</si>
  <si>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</si>
  <si>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</si>
  <si>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</si>
  <si>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</si>
  <si>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</si>
  <si>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</si>
  <si>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</si>
  <si>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</si>
  <si>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</si>
  <si>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</si>
  <si>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</si>
  <si>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</si>
  <si>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</si>
  <si>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</si>
  <si>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</si>
  <si>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</si>
  <si>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</si>
  <si>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</si>
  <si>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</si>
  <si>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</si>
  <si>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</si>
  <si>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</si>
  <si>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</si>
  <si>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</si>
  <si>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</si>
  <si>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</si>
  <si>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</si>
  <si>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</si>
  <si>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</si>
  <si>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</si>
  <si>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</si>
  <si>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</si>
  <si>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</si>
  <si>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</si>
  <si>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</si>
  <si>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</si>
  <si>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</si>
  <si>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</si>
  <si>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</si>
  <si>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</si>
  <si>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</si>
  <si>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</si>
  <si>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</si>
  <si>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</si>
  <si>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</si>
  <si>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</si>
  <si>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</si>
  <si>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</si>
  <si>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</si>
  <si>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</si>
  <si>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</si>
  <si>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</si>
  <si>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</si>
  <si>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</si>
  <si>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</si>
  <si>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</si>
  <si>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</si>
  <si>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</si>
  <si>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</si>
  <si>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</si>
  <si>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</si>
  <si>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</si>
  <si>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</si>
  <si>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</si>
  <si>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</si>
  <si>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</si>
  <si>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</si>
  <si>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</si>
  <si>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</si>
  <si>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</si>
  <si>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</si>
  <si>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</si>
  <si>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</si>
  <si>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</si>
  <si>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</si>
  <si>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</si>
  <si>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</si>
  <si>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</si>
  <si>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</si>
  <si>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</si>
  <si>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</si>
  <si>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</si>
  <si>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</si>
  <si>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</si>
  <si>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</si>
  <si>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</si>
  <si>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</si>
  <si>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</si>
  <si>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</si>
  <si>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</si>
  <si>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</si>
  <si>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</si>
  <si>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</si>
  <si>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</si>
  <si>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</si>
  <si>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</si>
  <si>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</si>
  <si>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</si>
  <si>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</si>
  <si>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</si>
  <si>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</si>
  <si>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</si>
  <si>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</si>
  <si>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</si>
  <si>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</si>
  <si>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</si>
  <si>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</si>
  <si>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</si>
  <si>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</si>
  <si>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</si>
  <si>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</si>
  <si>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</si>
  <si>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</si>
  <si>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</si>
  <si>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</si>
  <si>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</si>
  <si>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</si>
  <si>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</si>
  <si>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</si>
  <si>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</si>
  <si>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</si>
  <si>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</si>
  <si>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</si>
  <si>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</si>
  <si>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</si>
  <si>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</si>
  <si>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</si>
  <si>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</si>
  <si>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</si>
  <si>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</si>
  <si>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</si>
  <si>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</si>
  <si>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</si>
  <si>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</si>
  <si>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</si>
  <si>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</si>
  <si>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</si>
  <si>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</si>
  <si>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</si>
  <si>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</si>
  <si>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</si>
  <si>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</si>
  <si>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</si>
  <si>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</si>
  <si>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</si>
  <si>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</si>
  <si>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</si>
  <si>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</si>
  <si>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</si>
  <si>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</si>
  <si>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</si>
  <si>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</si>
  <si>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</si>
  <si>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</si>
  <si>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</si>
  <si>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</si>
  <si>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</si>
  <si>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</si>
  <si>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</si>
  <si>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</si>
  <si>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</si>
  <si>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</si>
  <si>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</si>
  <si>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</si>
  <si>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</si>
  <si>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</si>
  <si>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</si>
  <si>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</si>
  <si>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</si>
  <si>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</si>
  <si>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</si>
  <si>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</si>
  <si>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</si>
  <si>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</si>
  <si>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</si>
  <si>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</si>
  <si>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</si>
  <si>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</si>
  <si>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</si>
  <si>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</si>
  <si>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</si>
  <si>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</si>
  <si>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</si>
  <si>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</si>
  <si>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</si>
  <si>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</si>
  <si>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</si>
  <si>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</si>
  <si>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</si>
  <si>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</si>
  <si>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</si>
  <si>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</si>
  <si>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</si>
  <si>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</si>
  <si>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</si>
  <si>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</si>
  <si>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</si>
  <si>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</si>
  <si>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</si>
  <si>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</si>
  <si>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</si>
  <si>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</si>
  <si>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</si>
  <si>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</si>
  <si>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</si>
  <si>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</si>
  <si>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</si>
  <si>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</si>
  <si>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</si>
  <si>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</si>
  <si>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</si>
  <si>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</si>
  <si>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</si>
  <si>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</si>
  <si>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</si>
  <si>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</si>
  <si>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</si>
  <si>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</si>
  <si>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</si>
  <si>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</si>
  <si>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</si>
  <si>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</si>
  <si>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</si>
  <si>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</si>
  <si>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</si>
  <si>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</si>
  <si>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</si>
  <si>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</si>
  <si>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</si>
  <si>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</si>
  <si>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</si>
  <si>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</si>
  <si>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</si>
  <si>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</si>
  <si>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</si>
  <si>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</si>
  <si>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</si>
  <si>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</si>
  <si>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</si>
  <si>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</si>
  <si>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</si>
  <si>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</si>
  <si>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</si>
  <si>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</si>
  <si>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</si>
  <si>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</si>
  <si>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</si>
  <si>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</si>
  <si>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</si>
  <si>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</si>
  <si>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</si>
  <si>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</si>
  <si>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</si>
  <si>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</si>
  <si>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</si>
  <si>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</si>
  <si>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</si>
  <si>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</si>
  <si>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</si>
  <si>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</si>
  <si>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</si>
  <si>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</si>
  <si>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</si>
  <si>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</si>
  <si>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</si>
  <si>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</si>
  <si>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</si>
  <si>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</si>
  <si>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</si>
  <si>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</si>
  <si>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</si>
  <si>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</si>
  <si>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</si>
  <si>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</si>
  <si>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</si>
  <si>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</si>
  <si>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</si>
  <si>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</si>
  <si>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</si>
  <si>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</si>
  <si>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</si>
  <si>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</si>
  <si>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</si>
  <si>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</si>
  <si>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</si>
  <si>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</si>
  <si>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</si>
  <si>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</si>
  <si>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</si>
  <si>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</si>
  <si>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</si>
  <si>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</si>
  <si>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</si>
  <si>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</si>
  <si>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</si>
  <si>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</si>
  <si>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</si>
  <si>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</si>
  <si>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</si>
  <si>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</si>
  <si>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</si>
  <si>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</si>
  <si>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</si>
  <si>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</si>
  <si>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</si>
  <si>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</si>
  <si>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</si>
  <si>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</si>
  <si>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</si>
  <si>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</si>
  <si>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</si>
  <si>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</si>
  <si>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</si>
  <si>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</si>
  <si>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</si>
  <si>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</si>
  <si>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</si>
  <si>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</si>
  <si>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</si>
  <si>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</si>
  <si>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</si>
  <si>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</si>
  <si>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</si>
  <si>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</si>
  <si>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</si>
  <si>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</si>
  <si>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</si>
  <si>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</si>
  <si>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</si>
  <si>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</si>
  <si>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</si>
  <si>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</si>
  <si>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</si>
  <si>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</si>
  <si>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</si>
  <si>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</si>
  <si>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</si>
  <si>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</si>
  <si>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</si>
  <si>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</si>
  <si>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</si>
  <si>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</si>
  <si>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</si>
  <si>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</si>
  <si>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</si>
  <si>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</si>
  <si>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</si>
  <si>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</si>
  <si>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</si>
  <si>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</si>
  <si>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</si>
  <si>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</si>
  <si>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</si>
  <si>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</si>
  <si>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</si>
  <si>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</si>
  <si>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</si>
  <si>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</si>
  <si>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</si>
  <si>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</si>
  <si>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</si>
  <si>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</si>
  <si>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</si>
  <si>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</si>
  <si>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</si>
  <si>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</si>
  <si>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</si>
  <si>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</si>
  <si>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</si>
  <si>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</si>
  <si>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</si>
  <si>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</si>
  <si>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</si>
  <si>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</si>
  <si>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</si>
  <si>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</si>
  <si>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</si>
  <si>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</si>
  <si>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</si>
  <si>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</si>
  <si>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</si>
  <si>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</si>
  <si>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</si>
  <si>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</si>
  <si>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</si>
  <si>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</si>
  <si>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</si>
  <si>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</si>
  <si>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</si>
  <si>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</si>
  <si>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</si>
  <si>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</si>
  <si>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</si>
  <si>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</si>
  <si>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</si>
  <si>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</si>
  <si>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</si>
  <si>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</si>
  <si>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</si>
  <si>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</si>
  <si>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</si>
  <si>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</si>
  <si>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</si>
  <si>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</si>
  <si>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</si>
  <si>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</si>
  <si>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</si>
  <si>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</si>
  <si>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</si>
  <si>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</si>
  <si>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</si>
  <si>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</si>
  <si>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</si>
  <si>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</si>
  <si>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</si>
  <si>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</si>
  <si>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</si>
  <si>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</si>
  <si>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</si>
  <si>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</si>
  <si>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</si>
  <si>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</si>
  <si>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</si>
  <si>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</si>
  <si>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</si>
  <si>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</si>
  <si>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</si>
  <si>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</si>
  <si>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</si>
  <si>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</si>
  <si>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</si>
  <si>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</si>
  <si>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</si>
  <si>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</si>
  <si>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</si>
  <si>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</si>
  <si>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</si>
  <si>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</si>
  <si>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</si>
  <si>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</si>
  <si>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</si>
  <si>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</si>
  <si>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</si>
  <si>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</si>
  <si>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</si>
  <si>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</si>
  <si>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</si>
  <si>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</si>
  <si>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</si>
  <si>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</si>
  <si>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</si>
  <si>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</si>
  <si>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</si>
  <si>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</si>
  <si>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</si>
  <si>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</si>
  <si>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</si>
  <si>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</si>
  <si>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</si>
  <si>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</si>
  <si>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</si>
  <si>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</si>
  <si>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</si>
  <si>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</si>
  <si>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</si>
  <si>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</si>
  <si>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</si>
  <si>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</si>
  <si>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</si>
  <si>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</si>
  <si>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</si>
  <si>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</si>
  <si>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</si>
  <si>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</si>
  <si>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</si>
  <si>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</si>
  <si>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</si>
  <si>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</si>
  <si>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</si>
  <si>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</si>
  <si>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</si>
  <si>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</si>
  <si>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</si>
  <si>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</si>
  <si>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</si>
  <si>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</si>
  <si>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</si>
  <si>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</si>
  <si>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</si>
  <si>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</si>
  <si>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</si>
  <si>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</si>
  <si>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</si>
  <si>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</si>
  <si>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</si>
  <si>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</si>
  <si>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</si>
  <si>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</si>
  <si>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</si>
  <si>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</si>
  <si>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商业、住宅</t>
    <phoneticPr fontId="6" type="noConversion"/>
  </si>
  <si>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</si>
  <si>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</si>
  <si>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</si>
  <si>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</si>
  <si>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</si>
  <si>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</si>
  <si>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</si>
  <si>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</si>
  <si>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</si>
  <si>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</si>
  <si>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</si>
  <si>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</si>
  <si>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</si>
  <si>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</si>
  <si>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</si>
  <si>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</si>
  <si>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住宅</t>
    <phoneticPr fontId="26" type="noConversion"/>
  </si>
  <si>
    <t>正常</t>
  </si>
  <si>
    <t>70</t>
    <phoneticPr fontId="26" type="noConversion"/>
  </si>
  <si>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</si>
  <si>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</si>
  <si>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</si>
  <si>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</si>
  <si>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</si>
  <si>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</si>
  <si>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</si>
  <si>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</si>
  <si>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</si>
  <si>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</si>
  <si>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</si>
  <si>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</si>
  <si>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</si>
  <si>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</si>
  <si>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</si>
  <si>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</si>
  <si>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</si>
  <si>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</si>
  <si>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</si>
  <si>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</si>
  <si>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</si>
  <si>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</si>
  <si>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</si>
  <si>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</si>
  <si>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</si>
  <si>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</si>
  <si>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</si>
  <si>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</si>
  <si>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</si>
  <si>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</si>
  <si>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</si>
  <si>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</si>
  <si>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</si>
  <si>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</si>
  <si>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</si>
  <si>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</si>
  <si>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</si>
  <si>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</si>
  <si>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</si>
  <si>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</si>
  <si>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</si>
  <si>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</si>
  <si>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</si>
  <si>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</si>
  <si>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</si>
  <si>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</si>
  <si>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</si>
  <si>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</si>
  <si>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</si>
  <si>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</si>
  <si>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</si>
  <si>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</si>
  <si>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</si>
  <si>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</si>
  <si>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</si>
  <si>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</si>
  <si>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</si>
  <si>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</si>
  <si>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</si>
  <si>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</si>
  <si>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</si>
  <si>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</si>
  <si>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</si>
  <si>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</si>
  <si>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</si>
  <si>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</si>
  <si>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</si>
  <si>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</si>
  <si>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</si>
  <si>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</si>
  <si>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</si>
  <si>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</si>
  <si>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</si>
  <si>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</si>
  <si>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</si>
  <si>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</si>
  <si>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</si>
  <si>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</si>
  <si>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</si>
  <si>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</si>
  <si>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</si>
  <si>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</si>
  <si>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</si>
  <si>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</si>
  <si>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</si>
  <si>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</si>
  <si>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</si>
  <si>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</si>
  <si>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</si>
  <si>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</si>
  <si>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</si>
  <si>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</si>
  <si>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</si>
  <si>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</si>
  <si>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</si>
  <si>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</si>
  <si>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</si>
  <si>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</si>
  <si>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</si>
  <si>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</si>
  <si>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</si>
  <si>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</si>
  <si>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</si>
  <si>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</si>
  <si>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</si>
  <si>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</si>
  <si>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</si>
  <si>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</si>
  <si>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</si>
  <si>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</si>
  <si>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</si>
  <si>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</si>
  <si>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</si>
  <si>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</si>
  <si>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</si>
  <si>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</si>
  <si>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</si>
  <si>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</si>
  <si>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</si>
  <si>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</si>
  <si>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</si>
  <si>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</si>
  <si>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</si>
  <si>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</si>
  <si>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</si>
  <si>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</si>
  <si>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</si>
  <si>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</si>
  <si>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</si>
  <si>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</si>
  <si>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</si>
  <si>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</si>
  <si>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</si>
  <si>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</si>
  <si>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</si>
  <si>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</si>
  <si>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</si>
  <si>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</si>
  <si>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</si>
  <si>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</si>
  <si>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</si>
  <si>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</si>
  <si>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</si>
  <si>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</si>
  <si>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</si>
  <si>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</si>
  <si>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</si>
  <si>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</si>
  <si>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</si>
  <si>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</si>
  <si>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</si>
  <si>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</si>
  <si>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</si>
  <si>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</si>
  <si>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</si>
  <si>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</si>
  <si>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</si>
  <si>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</si>
  <si>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</si>
  <si>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</si>
  <si>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</si>
  <si>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</si>
  <si>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</si>
  <si>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</si>
  <si>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</si>
  <si>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</si>
  <si>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</si>
  <si>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</si>
  <si>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</si>
  <si>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</si>
  <si>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</si>
  <si>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</si>
  <si>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</si>
  <si>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</si>
  <si>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</si>
  <si>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</si>
  <si>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</si>
  <si>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</si>
  <si>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</si>
  <si>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</si>
  <si>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</si>
  <si>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</si>
  <si>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</si>
  <si>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</si>
  <si>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</si>
  <si>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</si>
  <si>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</si>
  <si>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</si>
  <si>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</si>
  <si>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http://www.changsha.gov.cn/xxgk/gfxwj/sczj/201805/t20180524_2235272.html</t>
  </si>
  <si>
    <t>http://csczj.changsha.gov.cn/xxgk/tzgg_718/201806/t20180606_2247379.html</t>
  </si>
  <si>
    <t>http://www.360doc.com/content/15/1229/10/19367120_523877112.shtml</t>
  </si>
  <si>
    <t>多层</t>
    <phoneticPr fontId="3" type="noConversion"/>
  </si>
  <si>
    <t>小高层</t>
    <phoneticPr fontId="3" type="noConversion"/>
  </si>
  <si>
    <t>高层</t>
    <phoneticPr fontId="3" type="noConversion"/>
  </si>
  <si>
    <t>《国有土地使用证》[宁（1）国用（2014）第191号]</t>
    <phoneticPr fontId="3" type="noConversion"/>
  </si>
  <si>
    <t>《国有土地使用权出让合同》[合同编号：2014附006、]及附件、《关于宁乡县城市建设投资集团有限公司拟抵押用地规划指标说明》</t>
  </si>
  <si>
    <t>燃气</t>
  </si>
  <si>
    <t>综合项目（居住、综合）</t>
  </si>
  <si>
    <t>高层</t>
  </si>
  <si>
    <t>高层</t>
    <phoneticPr fontId="21" type="noConversion"/>
  </si>
  <si>
    <t>钢混</t>
    <phoneticPr fontId="21" type="noConversion"/>
  </si>
  <si>
    <t>高档</t>
    <phoneticPr fontId="21" type="noConversion"/>
  </si>
  <si>
    <t>中高档</t>
    <phoneticPr fontId="21" type="noConversion"/>
  </si>
  <si>
    <t>中档</t>
  </si>
  <si>
    <t>中档</t>
    <phoneticPr fontId="21" type="noConversion"/>
  </si>
  <si>
    <t>低档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</si>
  <si>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</si>
  <si>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</si>
  <si>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</si>
  <si>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</si>
  <si>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</si>
  <si>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</si>
  <si>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</si>
  <si>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</si>
  <si>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</si>
  <si>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</si>
  <si>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</si>
  <si>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</si>
  <si>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</si>
  <si>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宁邦广场</t>
    <phoneticPr fontId="3" type="noConversion"/>
  </si>
  <si>
    <t>宁乡创业大道与沩江大道交汇处</t>
    <phoneticPr fontId="3" type="noConversion"/>
  </si>
  <si>
    <r>
      <t xml:space="preserve"> 1</t>
    </r>
    <r>
      <rPr>
        <sz val="11"/>
        <rFont val="宋体"/>
        <family val="3"/>
        <charset val="134"/>
      </rPr>
      <t>、</t>
    </r>
    <r>
      <rPr>
        <sz val="11"/>
        <rFont val="Arial"/>
        <family val="2"/>
      </rPr>
      <t>3</t>
    </r>
    <r>
      <rPr>
        <sz val="11"/>
        <rFont val="宋体"/>
        <family val="3"/>
        <charset val="134"/>
      </rPr>
      <t>、</t>
    </r>
    <r>
      <rPr>
        <sz val="11"/>
        <rFont val="Arial"/>
        <family val="2"/>
      </rPr>
      <t>5</t>
    </r>
    <r>
      <rPr>
        <sz val="11"/>
        <rFont val="宋体"/>
        <family val="3"/>
        <charset val="134"/>
      </rPr>
      <t>、</t>
    </r>
    <r>
      <rPr>
        <sz val="11"/>
        <rFont val="Arial"/>
        <family val="2"/>
      </rPr>
      <t>6</t>
    </r>
    <r>
      <rPr>
        <sz val="11"/>
        <rFont val="宋体"/>
        <family val="3"/>
        <charset val="134"/>
      </rPr>
      <t>、</t>
    </r>
    <r>
      <rPr>
        <sz val="11"/>
        <rFont val="Arial"/>
        <family val="2"/>
      </rPr>
      <t>28</t>
    </r>
    <r>
      <rPr>
        <sz val="11"/>
        <rFont val="宋体"/>
        <family val="3"/>
        <charset val="134"/>
      </rPr>
      <t>、</t>
    </r>
    <r>
      <rPr>
        <sz val="11"/>
        <rFont val="Arial"/>
        <family val="2"/>
      </rPr>
      <t>102</t>
    </r>
    <r>
      <rPr>
        <sz val="11"/>
        <rFont val="宋体"/>
        <family val="3"/>
        <charset val="134"/>
      </rPr>
      <t>、</t>
    </r>
    <r>
      <rPr>
        <sz val="11"/>
        <rFont val="Arial"/>
        <family val="2"/>
      </rPr>
      <t>901</t>
    </r>
    <r>
      <rPr>
        <sz val="11"/>
        <rFont val="宋体"/>
        <family val="3"/>
        <charset val="134"/>
      </rPr>
      <t>到汽车东站</t>
    </r>
    <phoneticPr fontId="21" type="noConversion"/>
  </si>
  <si>
    <t>（南郊完全小学、东城学校、长郡沩东中学）、宁邦广场国际购物中心、玛莱医院、新区医院</t>
    <phoneticPr fontId="21" type="noConversion"/>
  </si>
  <si>
    <t>滨江国际城</t>
    <phoneticPr fontId="3" type="noConversion"/>
  </si>
  <si>
    <t>玉潭镇金亭路12号（沩丰坝大桥旁）</t>
    <phoneticPr fontId="3" type="noConversion"/>
  </si>
  <si>
    <r>
      <rPr>
        <sz val="11"/>
        <rFont val="宋体"/>
        <family val="3"/>
        <charset val="134"/>
      </rPr>
      <t>乘坐宁乡</t>
    </r>
    <r>
      <rPr>
        <sz val="11"/>
        <rFont val="Arial"/>
        <family val="2"/>
      </rPr>
      <t>1</t>
    </r>
    <r>
      <rPr>
        <sz val="11"/>
        <rFont val="宋体"/>
        <family val="3"/>
        <charset val="134"/>
      </rPr>
      <t>路到东沩广场站下车；乘坐宁乡</t>
    </r>
    <r>
      <rPr>
        <sz val="11"/>
        <rFont val="Arial"/>
        <family val="2"/>
      </rPr>
      <t>2</t>
    </r>
    <r>
      <rPr>
        <sz val="11"/>
        <rFont val="宋体"/>
        <family val="3"/>
        <charset val="134"/>
      </rPr>
      <t>路、</t>
    </r>
    <r>
      <rPr>
        <sz val="11"/>
        <rFont val="Arial"/>
        <family val="2"/>
      </rPr>
      <t>5</t>
    </r>
    <r>
      <rPr>
        <sz val="11"/>
        <rFont val="宋体"/>
        <family val="3"/>
        <charset val="134"/>
      </rPr>
      <t>路、</t>
    </r>
    <r>
      <rPr>
        <sz val="11"/>
        <rFont val="Arial"/>
        <family val="2"/>
      </rPr>
      <t>9</t>
    </r>
    <r>
      <rPr>
        <sz val="11"/>
        <rFont val="宋体"/>
        <family val="3"/>
        <charset val="134"/>
      </rPr>
      <t>路、</t>
    </r>
    <r>
      <rPr>
        <sz val="11"/>
        <rFont val="Arial"/>
        <family val="2"/>
      </rPr>
      <t>10</t>
    </r>
    <r>
      <rPr>
        <sz val="11"/>
        <rFont val="宋体"/>
        <family val="3"/>
        <charset val="134"/>
      </rPr>
      <t>路、</t>
    </r>
    <r>
      <rPr>
        <sz val="11"/>
        <rFont val="Arial"/>
        <family val="2"/>
      </rPr>
      <t>11</t>
    </r>
    <r>
      <rPr>
        <sz val="11"/>
        <rFont val="宋体"/>
        <family val="3"/>
        <charset val="134"/>
      </rPr>
      <t>路等到玉潭卫生院站下车即可到达项目</t>
    </r>
    <phoneticPr fontId="21" type="noConversion"/>
  </si>
  <si>
    <t>（城郊医院、人民医院）、（邮政储蓄、中国银行）</t>
    <phoneticPr fontId="21" type="noConversion"/>
  </si>
  <si>
    <r>
      <rPr>
        <sz val="11"/>
        <rFont val="宋体"/>
        <family val="3"/>
        <charset val="134"/>
      </rPr>
      <t>公交：</t>
    </r>
    <r>
      <rPr>
        <sz val="11"/>
        <rFont val="Arial"/>
        <family val="2"/>
      </rPr>
      <t>1</t>
    </r>
    <r>
      <rPr>
        <sz val="11"/>
        <rFont val="宋体"/>
        <family val="3"/>
        <charset val="134"/>
      </rPr>
      <t>路、</t>
    </r>
    <r>
      <rPr>
        <sz val="11"/>
        <rFont val="Arial"/>
        <family val="2"/>
      </rPr>
      <t>10</t>
    </r>
    <r>
      <rPr>
        <sz val="11"/>
        <rFont val="宋体"/>
        <family val="3"/>
        <charset val="134"/>
      </rPr>
      <t>路、</t>
    </r>
    <r>
      <rPr>
        <sz val="11"/>
        <rFont val="Arial"/>
        <family val="2"/>
      </rPr>
      <t>11</t>
    </r>
    <r>
      <rPr>
        <sz val="11"/>
        <rFont val="宋体"/>
        <family val="3"/>
        <charset val="134"/>
      </rPr>
      <t>路、</t>
    </r>
    <r>
      <rPr>
        <sz val="11"/>
        <rFont val="Arial"/>
        <family val="2"/>
      </rPr>
      <t>29</t>
    </r>
    <r>
      <rPr>
        <sz val="11"/>
        <rFont val="宋体"/>
        <family val="3"/>
        <charset val="134"/>
      </rPr>
      <t>路到东沩广场站下</t>
    </r>
    <phoneticPr fontId="21" type="noConversion"/>
  </si>
  <si>
    <r>
      <rPr>
        <sz val="11"/>
        <rFont val="宋体"/>
        <family val="3"/>
        <charset val="134"/>
      </rPr>
      <t>（长郡沩东中学、湖南省宁乡县第一中学、宁乡县城郊中心小学、宁乡县城北中学振兴校区、大街岭小学、宁乡县玉潭镇实验小学</t>
    </r>
    <r>
      <rPr>
        <sz val="11"/>
        <rFont val="Arial"/>
        <family val="2"/>
      </rPr>
      <t>(</t>
    </r>
    <r>
      <rPr>
        <sz val="11"/>
        <rFont val="宋体"/>
        <family val="3"/>
        <charset val="134"/>
      </rPr>
      <t>宁兴路</t>
    </r>
    <r>
      <rPr>
        <sz val="11"/>
        <rFont val="Arial"/>
        <family val="2"/>
      </rPr>
      <t>)</t>
    </r>
    <r>
      <rPr>
        <sz val="11"/>
        <rFont val="宋体"/>
        <family val="3"/>
        <charset val="134"/>
      </rPr>
      <t>、三联学校）、（汉德城中源店、玉溪广场、玉潭商厦、名创优品、江南百货</t>
    </r>
    <r>
      <rPr>
        <sz val="11"/>
        <rFont val="Arial"/>
        <family val="2"/>
      </rPr>
      <t>(</t>
    </r>
    <r>
      <rPr>
        <sz val="11"/>
        <rFont val="宋体"/>
        <family val="3"/>
        <charset val="134"/>
      </rPr>
      <t>宁乡店</t>
    </r>
    <r>
      <rPr>
        <sz val="11"/>
        <rFont val="Arial"/>
        <family val="2"/>
      </rPr>
      <t>)</t>
    </r>
    <r>
      <rPr>
        <sz val="11"/>
        <rFont val="宋体"/>
        <family val="3"/>
        <charset val="134"/>
      </rPr>
      <t>）、（中国农业银行、长沙银行、中国建设银行、交通银行、中国工商银行、中国银行）（宁乡县城郊乡卫生院、玉潭医院、宁乡县玉潭镇卫生院、宁乡县城关医院、东沩社区卫生服务中心、宁乡九龙泌尿专科医院）</t>
    </r>
    <phoneticPr fontId="21" type="noConversion"/>
  </si>
  <si>
    <t>洪山庙、沩水河、药王殿、宁乡市博物馆</t>
    <phoneticPr fontId="21" type="noConversion"/>
  </si>
  <si>
    <t>新力钰珑湾项目</t>
    <phoneticPr fontId="3" type="noConversion"/>
  </si>
  <si>
    <t>创业大道与东沩东路交汇处东南角（沩丰坝大桥北）</t>
    <phoneticPr fontId="3" type="noConversion"/>
  </si>
  <si>
    <t>https://map.baidu.com/@12533079.24,3265789.285,13z</t>
    <phoneticPr fontId="228" type="noConversion"/>
  </si>
  <si>
    <t>《国有土地使用证》[宁（1）国用（2014）第191号]</t>
    <phoneticPr fontId="6" type="noConversion"/>
  </si>
  <si>
    <t>《国有土地使用权出让合同》[合同编号：2014附006、]及附件、《关于宁乡县城市建设投资集团有限公司拟抵押用地规划指标说明》</t>
    <phoneticPr fontId="6" type="noConversion"/>
  </si>
  <si>
    <t>国通信托有限责任公司</t>
    <phoneticPr fontId="6" type="noConversion"/>
  </si>
  <si>
    <t>宁乡县城市建设投资集团有限公司</t>
    <phoneticPr fontId="6" type="noConversion"/>
  </si>
  <si>
    <t>宁乡县历经铺香新宝塔村</t>
    <phoneticPr fontId="228" type="noConversion"/>
  </si>
  <si>
    <t>售价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</si>
</sst>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82" fillId="5" borderId="0" xfId="0" applyFont="1" applyFill="1" applyAlignment="1" applyProtection="1">
      <alignment vertical="center"/>
      <protection locked="0"/>
    </xf>
    <xf numFmtId="49" fontId="144" fillId="0" borderId="32"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49" fontId="262" fillId="0" borderId="22" xfId="0" applyNumberFormat="1"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4.png"/><Relationship Id="rId3" Type="http://schemas.openxmlformats.org/officeDocument/2006/relationships/image" Target="../media/image19.png"/><Relationship Id="rId7" Type="http://schemas.openxmlformats.org/officeDocument/2006/relationships/image" Target="../media/image23.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5" Type="http://schemas.openxmlformats.org/officeDocument/2006/relationships/image" Target="../media/image21.png"/><Relationship Id="rId10" Type="http://schemas.openxmlformats.org/officeDocument/2006/relationships/image" Target="../media/image26.png"/><Relationship Id="rId4" Type="http://schemas.openxmlformats.org/officeDocument/2006/relationships/image" Target="../media/image20.png"/><Relationship Id="rId9" Type="http://schemas.openxmlformats.org/officeDocument/2006/relationships/image" Target="../media/image25.png"/></Relationships>
</file>

<file path=xl/drawings/_rels/drawing4.xml.rels><?xml version="1.0" encoding="UTF-8" standalone="yes"?>
<Relationships xmlns="http://schemas.openxmlformats.org/package/2006/relationships"><Relationship Id="rId1" Type="http://schemas.openxmlformats.org/officeDocument/2006/relationships/image" Target="../media/image2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15</xdr:col>
      <xdr:colOff>465372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15</xdr:col>
      <xdr:colOff>455848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0</xdr:colOff>
      <xdr:row>129</xdr:row>
      <xdr:rowOff>0</xdr:rowOff>
    </xdr:from>
    <xdr:to>
      <xdr:col>15</xdr:col>
      <xdr:colOff>398706</xdr:colOff>
      <xdr:row>162</xdr:row>
      <xdr:rowOff>8856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697325"/>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twoCellAnchor editAs="oneCell">
    <xdr:from>
      <xdr:col>0</xdr:col>
      <xdr:colOff>0</xdr:colOff>
      <xdr:row>32</xdr:row>
      <xdr:rowOff>0</xdr:rowOff>
    </xdr:from>
    <xdr:to>
      <xdr:col>6</xdr:col>
      <xdr:colOff>132819</xdr:colOff>
      <xdr:row>64</xdr:row>
      <xdr:rowOff>104077</xdr:rowOff>
    </xdr:to>
    <xdr:pic>
      <xdr:nvPicPr>
        <xdr:cNvPr id="2" name="图片 1"/>
        <xdr:cNvPicPr>
          <a:picLocks noChangeAspect="1"/>
        </xdr:cNvPicPr>
      </xdr:nvPicPr>
      <xdr:blipFill>
        <a:blip xmlns:r="http://schemas.openxmlformats.org/officeDocument/2006/relationships" r:embed="rId2"/>
        <a:stretch>
          <a:fillRect/>
        </a:stretch>
      </xdr:blipFill>
      <xdr:spPr>
        <a:xfrm>
          <a:off x="0" y="5829300"/>
          <a:ext cx="4247619" cy="5590477"/>
        </a:xfrm>
        <a:prstGeom prst="rect">
          <a:avLst/>
        </a:prstGeom>
      </xdr:spPr>
    </xdr:pic>
    <xdr:clientData/>
  </xdr:twoCellAnchor>
  <xdr:twoCellAnchor editAs="oneCell">
    <xdr:from>
      <xdr:col>0</xdr:col>
      <xdr:colOff>0</xdr:colOff>
      <xdr:row>65</xdr:row>
      <xdr:rowOff>0</xdr:rowOff>
    </xdr:from>
    <xdr:to>
      <xdr:col>5</xdr:col>
      <xdr:colOff>647191</xdr:colOff>
      <xdr:row>99</xdr:row>
      <xdr:rowOff>8796</xdr:rowOff>
    </xdr:to>
    <xdr:pic>
      <xdr:nvPicPr>
        <xdr:cNvPr id="3" name="图片 2"/>
        <xdr:cNvPicPr>
          <a:picLocks noChangeAspect="1"/>
        </xdr:cNvPicPr>
      </xdr:nvPicPr>
      <xdr:blipFill>
        <a:blip xmlns:r="http://schemas.openxmlformats.org/officeDocument/2006/relationships" r:embed="rId3"/>
        <a:stretch>
          <a:fillRect/>
        </a:stretch>
      </xdr:blipFill>
      <xdr:spPr>
        <a:xfrm>
          <a:off x="0" y="11487150"/>
          <a:ext cx="4076191" cy="5838096"/>
        </a:xfrm>
        <a:prstGeom prst="rect">
          <a:avLst/>
        </a:prstGeom>
      </xdr:spPr>
    </xdr:pic>
    <xdr:clientData/>
  </xdr:twoCellAnchor>
  <xdr:twoCellAnchor editAs="oneCell">
    <xdr:from>
      <xdr:col>7</xdr:col>
      <xdr:colOff>0</xdr:colOff>
      <xdr:row>32</xdr:row>
      <xdr:rowOff>0</xdr:rowOff>
    </xdr:from>
    <xdr:to>
      <xdr:col>13</xdr:col>
      <xdr:colOff>56629</xdr:colOff>
      <xdr:row>65</xdr:row>
      <xdr:rowOff>132627</xdr:rowOff>
    </xdr:to>
    <xdr:pic>
      <xdr:nvPicPr>
        <xdr:cNvPr id="4" name="图片 3"/>
        <xdr:cNvPicPr>
          <a:picLocks noChangeAspect="1"/>
        </xdr:cNvPicPr>
      </xdr:nvPicPr>
      <xdr:blipFill>
        <a:blip xmlns:r="http://schemas.openxmlformats.org/officeDocument/2006/relationships" r:embed="rId4"/>
        <a:stretch>
          <a:fillRect/>
        </a:stretch>
      </xdr:blipFill>
      <xdr:spPr>
        <a:xfrm>
          <a:off x="4800600" y="5829300"/>
          <a:ext cx="4171429" cy="5790477"/>
        </a:xfrm>
        <a:prstGeom prst="rect">
          <a:avLst/>
        </a:prstGeom>
      </xdr:spPr>
    </xdr:pic>
    <xdr:clientData/>
  </xdr:twoCellAnchor>
  <xdr:twoCellAnchor editAs="oneCell">
    <xdr:from>
      <xdr:col>7</xdr:col>
      <xdr:colOff>0</xdr:colOff>
      <xdr:row>66</xdr:row>
      <xdr:rowOff>0</xdr:rowOff>
    </xdr:from>
    <xdr:to>
      <xdr:col>12</xdr:col>
      <xdr:colOff>685286</xdr:colOff>
      <xdr:row>99</xdr:row>
      <xdr:rowOff>170722</xdr:rowOff>
    </xdr:to>
    <xdr:pic>
      <xdr:nvPicPr>
        <xdr:cNvPr id="5" name="图片 4"/>
        <xdr:cNvPicPr>
          <a:picLocks noChangeAspect="1"/>
        </xdr:cNvPicPr>
      </xdr:nvPicPr>
      <xdr:blipFill>
        <a:blip xmlns:r="http://schemas.openxmlformats.org/officeDocument/2006/relationships" r:embed="rId5"/>
        <a:stretch>
          <a:fillRect/>
        </a:stretch>
      </xdr:blipFill>
      <xdr:spPr>
        <a:xfrm>
          <a:off x="4800600" y="11315700"/>
          <a:ext cx="4114286" cy="5828572"/>
        </a:xfrm>
        <a:prstGeom prst="rect">
          <a:avLst/>
        </a:prstGeom>
      </xdr:spPr>
    </xdr:pic>
    <xdr:clientData/>
  </xdr:twoCellAnchor>
  <xdr:twoCellAnchor editAs="oneCell">
    <xdr:from>
      <xdr:col>14</xdr:col>
      <xdr:colOff>0</xdr:colOff>
      <xdr:row>32</xdr:row>
      <xdr:rowOff>0</xdr:rowOff>
    </xdr:from>
    <xdr:to>
      <xdr:col>20</xdr:col>
      <xdr:colOff>56629</xdr:colOff>
      <xdr:row>66</xdr:row>
      <xdr:rowOff>8796</xdr:rowOff>
    </xdr:to>
    <xdr:pic>
      <xdr:nvPicPr>
        <xdr:cNvPr id="7" name="图片 6"/>
        <xdr:cNvPicPr>
          <a:picLocks noChangeAspect="1"/>
        </xdr:cNvPicPr>
      </xdr:nvPicPr>
      <xdr:blipFill>
        <a:blip xmlns:r="http://schemas.openxmlformats.org/officeDocument/2006/relationships" r:embed="rId6"/>
        <a:stretch>
          <a:fillRect/>
        </a:stretch>
      </xdr:blipFill>
      <xdr:spPr>
        <a:xfrm>
          <a:off x="9601200" y="5486400"/>
          <a:ext cx="4171429" cy="5838096"/>
        </a:xfrm>
        <a:prstGeom prst="rect">
          <a:avLst/>
        </a:prstGeom>
      </xdr:spPr>
    </xdr:pic>
    <xdr:clientData/>
  </xdr:twoCellAnchor>
  <xdr:twoCellAnchor editAs="oneCell">
    <xdr:from>
      <xdr:col>14</xdr:col>
      <xdr:colOff>0</xdr:colOff>
      <xdr:row>66</xdr:row>
      <xdr:rowOff>0</xdr:rowOff>
    </xdr:from>
    <xdr:to>
      <xdr:col>20</xdr:col>
      <xdr:colOff>66153</xdr:colOff>
      <xdr:row>99</xdr:row>
      <xdr:rowOff>75484</xdr:rowOff>
    </xdr:to>
    <xdr:pic>
      <xdr:nvPicPr>
        <xdr:cNvPr id="8" name="图片 7"/>
        <xdr:cNvPicPr>
          <a:picLocks noChangeAspect="1"/>
        </xdr:cNvPicPr>
      </xdr:nvPicPr>
      <xdr:blipFill>
        <a:blip xmlns:r="http://schemas.openxmlformats.org/officeDocument/2006/relationships" r:embed="rId7"/>
        <a:stretch>
          <a:fillRect/>
        </a:stretch>
      </xdr:blipFill>
      <xdr:spPr>
        <a:xfrm>
          <a:off x="9601200" y="11315700"/>
          <a:ext cx="4180953" cy="5733334"/>
        </a:xfrm>
        <a:prstGeom prst="rect">
          <a:avLst/>
        </a:prstGeom>
      </xdr:spPr>
    </xdr:pic>
    <xdr:clientData/>
  </xdr:twoCellAnchor>
  <xdr:twoCellAnchor editAs="oneCell">
    <xdr:from>
      <xdr:col>21</xdr:col>
      <xdr:colOff>0</xdr:colOff>
      <xdr:row>32</xdr:row>
      <xdr:rowOff>0</xdr:rowOff>
    </xdr:from>
    <xdr:to>
      <xdr:col>27</xdr:col>
      <xdr:colOff>142343</xdr:colOff>
      <xdr:row>66</xdr:row>
      <xdr:rowOff>18319</xdr:rowOff>
    </xdr:to>
    <xdr:pic>
      <xdr:nvPicPr>
        <xdr:cNvPr id="9" name="图片 8"/>
        <xdr:cNvPicPr>
          <a:picLocks noChangeAspect="1"/>
        </xdr:cNvPicPr>
      </xdr:nvPicPr>
      <xdr:blipFill>
        <a:blip xmlns:r="http://schemas.openxmlformats.org/officeDocument/2006/relationships" r:embed="rId8"/>
        <a:stretch>
          <a:fillRect/>
        </a:stretch>
      </xdr:blipFill>
      <xdr:spPr>
        <a:xfrm>
          <a:off x="14401800" y="5486400"/>
          <a:ext cx="4257143" cy="5847619"/>
        </a:xfrm>
        <a:prstGeom prst="rect">
          <a:avLst/>
        </a:prstGeom>
      </xdr:spPr>
    </xdr:pic>
    <xdr:clientData/>
  </xdr:twoCellAnchor>
  <xdr:twoCellAnchor editAs="oneCell">
    <xdr:from>
      <xdr:col>21</xdr:col>
      <xdr:colOff>0</xdr:colOff>
      <xdr:row>66</xdr:row>
      <xdr:rowOff>0</xdr:rowOff>
    </xdr:from>
    <xdr:to>
      <xdr:col>27</xdr:col>
      <xdr:colOff>28057</xdr:colOff>
      <xdr:row>90</xdr:row>
      <xdr:rowOff>104248</xdr:rowOff>
    </xdr:to>
    <xdr:pic>
      <xdr:nvPicPr>
        <xdr:cNvPr id="10" name="图片 9"/>
        <xdr:cNvPicPr>
          <a:picLocks noChangeAspect="1"/>
        </xdr:cNvPicPr>
      </xdr:nvPicPr>
      <xdr:blipFill>
        <a:blip xmlns:r="http://schemas.openxmlformats.org/officeDocument/2006/relationships" r:embed="rId9"/>
        <a:stretch>
          <a:fillRect/>
        </a:stretch>
      </xdr:blipFill>
      <xdr:spPr>
        <a:xfrm>
          <a:off x="14401800" y="11315700"/>
          <a:ext cx="4142857" cy="4219048"/>
        </a:xfrm>
        <a:prstGeom prst="rect">
          <a:avLst/>
        </a:prstGeom>
      </xdr:spPr>
    </xdr:pic>
    <xdr:clientData/>
  </xdr:twoCellAnchor>
  <xdr:twoCellAnchor editAs="oneCell">
    <xdr:from>
      <xdr:col>21</xdr:col>
      <xdr:colOff>0</xdr:colOff>
      <xdr:row>91</xdr:row>
      <xdr:rowOff>0</xdr:rowOff>
    </xdr:from>
    <xdr:to>
      <xdr:col>27</xdr:col>
      <xdr:colOff>56629</xdr:colOff>
      <xdr:row>112</xdr:row>
      <xdr:rowOff>75741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4401800" y="15601950"/>
          <a:ext cx="4171429" cy="3676191"/>
        </a:xfrm>
        <a:prstGeom prst="rect">
          <a:avLst/>
        </a:prstGeom>
      </xdr:spPr>
    </xdr:pic>
    <xdr:clientData/>
  </xdr:twoCellAnchor>
  <xdr:twoCellAnchor editAs="oneCell">
    <xdr:from>
      <xdr:col>12</xdr:col>
      <xdr:colOff>0</xdr:colOff>
      <xdr:row>0</xdr:row>
      <xdr:rowOff>0</xdr:rowOff>
    </xdr:from>
    <xdr:to>
      <xdr:col>21</xdr:col>
      <xdr:colOff>180181</xdr:colOff>
      <xdr:row>25</xdr:row>
      <xdr:rowOff>151846</xdr:rowOff>
    </xdr:to>
    <xdr:pic>
      <xdr:nvPicPr>
        <xdr:cNvPr id="12" name="图片 11"/>
        <xdr:cNvPicPr>
          <a:picLocks noChangeAspect="1"/>
        </xdr:cNvPicPr>
      </xdr:nvPicPr>
      <xdr:blipFill>
        <a:blip xmlns:r="http://schemas.openxmlformats.org/officeDocument/2006/relationships" r:embed="rId11"/>
        <a:stretch>
          <a:fillRect/>
        </a:stretch>
      </xdr:blipFill>
      <xdr:spPr>
        <a:xfrm>
          <a:off x="8229600" y="0"/>
          <a:ext cx="6352381" cy="44380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285115</xdr:colOff>
      <xdr:row>5</xdr:row>
      <xdr:rowOff>47512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085715" cy="9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72;&#20215;&#23545;&#35937;2&#65288;202&#21495;&#32508;&#21512;&#29992;&#22320;&#65289;-&#23425;&#20065;&#21439;&#29577;&#28525;&#38215;&#26032;&#22478;&#31038;&#21306;-3350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72;&#20215;&#23545;&#35937;3&#65288;730&#21495;&#21830;&#20303;&#29992;&#22320;&#65289;-&#20108;&#29615;&#21335;&#36335;&#20197;&#21335;&#12289;&#29748;&#28023;&#36335;&#20197;&#19996;-33646.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住宅案例"/>
      <sheetName val="商业-办公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案例"/>
      <sheetName val="商业"/>
      <sheetName val="1111111"/>
      <sheetName val="案例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134002</v>
          </cell>
        </row>
        <row r="2">
          <cell r="B2">
            <v>33500.5</v>
          </cell>
        </row>
      </sheetData>
      <sheetData sheetId="16">
        <row r="19">
          <cell r="G19">
            <v>17998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案例"/>
      <sheetName val="商业"/>
      <sheetName val="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134587.84</v>
          </cell>
        </row>
        <row r="2">
          <cell r="B2">
            <v>33646.959999999999</v>
          </cell>
        </row>
      </sheetData>
      <sheetData sheetId="16">
        <row r="19">
          <cell r="G19">
            <v>19261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map.baidu.com/@12533079.24,3265789.285,13z" TargetMode="External"/><Relationship Id="rId1" Type="http://schemas.openxmlformats.org/officeDocument/2006/relationships/hyperlink" Target="https://cs.newhouse.fang.com/house/s/list/ningxiangxian/?ctm=1.cs.xf_search.tomap.1"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2654</v>
      </c>
      <c r="B1" s="2844" t="s">
        <v>2751</v>
      </c>
    </row>
    <row r="2" spans="1:55" s="2848" customFormat="1" ht="15" thickTop="1">
      <c r="A2" s="2846" t="s">
        <v>2658</v>
      </c>
      <c r="B2" s="2847" t="str">
        <f>'预评函-封皮'!B37</f>
        <v>湖南省长沙市宁乡县历经铺香新宝塔村出让国有建设用地使用权抵押价格预评估</v>
      </c>
      <c r="AX2" s="2849"/>
      <c r="AZ2" s="2849"/>
      <c r="BA2" s="2850"/>
      <c r="BC2" s="2850"/>
    </row>
    <row r="3" spans="1:55" s="2851" customFormat="1">
      <c r="A3" s="2830" t="s">
        <v>2659</v>
      </c>
      <c r="B3" s="2833" t="str">
        <f>'预评函-封皮'!B40</f>
        <v>国通信托有限责任公司</v>
      </c>
    </row>
    <row r="4" spans="1:55" s="2832" customFormat="1">
      <c r="A4" s="2830" t="s">
        <v>2660</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2661</v>
      </c>
      <c r="B5" s="2853" t="str">
        <f>'预评函-封皮'!B49</f>
        <v>康正预评字号</v>
      </c>
    </row>
    <row r="6" spans="1:55" s="2854" customFormat="1" ht="15" thickTop="1">
      <c r="A6" s="2846" t="s">
        <v>2703</v>
      </c>
      <c r="B6" s="2847" t="str">
        <f>'预评函-1'!A4</f>
        <v>受贵公司委托，我公司对湖南省长沙市宁乡县历经铺香新宝塔村出让国有建设用地使用权抵押价格进行了预评估。</v>
      </c>
      <c r="AM6" s="2855"/>
    </row>
    <row r="7" spans="1:55" s="2829" customFormat="1">
      <c r="A7" s="2830" t="s">
        <v>2655</v>
      </c>
      <c r="B7" s="2831" t="str">
        <f>'预评函-1'!A6</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8" spans="1:55" s="2829" customFormat="1">
      <c r="A8" s="2830" t="s">
        <v>2656</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2706</v>
      </c>
      <c r="B9" s="2831" t="str">
        <f>'预评函-1'!A9</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29" customFormat="1">
      <c r="A10" s="2830" t="s">
        <v>2657</v>
      </c>
      <c r="B10" s="2831" t="str">
        <f>'预评函-1'!A11</f>
        <v>2019年5月17日（评估专业人员勘察现场之日）</v>
      </c>
    </row>
    <row r="11" spans="1:55" s="2829" customFormat="1">
      <c r="A11" s="2830" t="s">
        <v>2663</v>
      </c>
      <c r="B11" s="2831" t="str">
        <f>'预评函-1'!A14</f>
        <v>根据《国有土地使用证》[宁（1）国用（2014）第191号]，本次评估估价对象证载（地类）用途为商业、住宅。</v>
      </c>
    </row>
    <row r="12" spans="1:55" s="2829" customFormat="1">
      <c r="A12" s="2830" t="s">
        <v>2664</v>
      </c>
      <c r="B12" s="2831" t="str">
        <f>'预评函-1'!A15</f>
        <v>本次评估设定用途即为证载用途商业、住宅。</v>
      </c>
    </row>
    <row r="13" spans="1:55" s="2829" customFormat="1">
      <c r="A13" s="2830" t="s">
        <v>2665</v>
      </c>
      <c r="B13" s="2831" t="str">
        <f>'预评函-1'!A17</f>
        <v>根据委托估价方介绍及评估专业人员现场勘查，本次评估估价对象实际土地开发程度为红线外市政基础设施达“七通”（即通路、通电、通讯、通上水、通下水、燃气、）、宗地红线内场地平整。</v>
      </c>
    </row>
    <row r="14" spans="1:55" s="2829" customFormat="1">
      <c r="A14" s="2830" t="s">
        <v>2666</v>
      </c>
      <c r="B14" s="2831" t="str">
        <f>'预评函-1'!A18</f>
        <v>本次评估设定土地开发程度为红线外市政基础设施达“七通”、宗地红线内场地平整。</v>
      </c>
    </row>
    <row r="15" spans="1:55" s="2829" customFormat="1">
      <c r="A15" s="2830" t="s">
        <v>2662</v>
      </c>
      <c r="B15" s="2831" t="str">
        <f>'预评函-1'!A20</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16" spans="1:55" s="2829" customFormat="1">
      <c r="A16" s="2830" t="s">
        <v>2667</v>
      </c>
      <c r="B16" s="2831" t="str">
        <f>'预评函-1'!A22</f>
        <v>本次估价对象为出让国有建设用地使用权，《国有土地使用证》[宁（1）国用（2014）第191号]证载土地终止日期为住宅2064年5月22日、商业2054年5月22日。截至估价期日，出让国有建设用地使用权剩余土地使用年限为。</v>
      </c>
    </row>
    <row r="17" spans="1:48" s="2829" customFormat="1">
      <c r="A17" s="2830" t="s">
        <v>2668</v>
      </c>
      <c r="B17" s="2831" t="str">
        <f>'预评函-1'!A23</f>
        <v>本次评估设定估价对象剩余土地使用年限为。</v>
      </c>
    </row>
    <row r="18" spans="1:48" s="2829" customFormat="1">
      <c r="A18" s="2830" t="s">
        <v>2669</v>
      </c>
      <c r="B18" s="2831"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19" spans="1:48" s="2829" customFormat="1">
      <c r="A19" s="2830" t="s">
        <v>2670</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2671</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2672</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2673</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2674</v>
      </c>
      <c r="B23" s="2831" t="str">
        <f>'预评函-2'!K2</f>
        <v>估价期日：2019年5月17日</v>
      </c>
    </row>
    <row r="24" spans="1:48">
      <c r="A24" s="2830" t="s">
        <v>2675</v>
      </c>
      <c r="B24" s="2831" t="str">
        <f>'预评函-2'!R2</f>
        <v>估价期日的国有建设用地使用权性质：出让</v>
      </c>
    </row>
    <row r="25" spans="1:48">
      <c r="A25" s="2830" t="s">
        <v>2731</v>
      </c>
      <c r="B25" s="2831" t="str">
        <f>'预评函-2'!A3</f>
        <v>估价期日土地使用者</v>
      </c>
    </row>
    <row r="26" spans="1:48">
      <c r="A26" s="2830" t="s">
        <v>2707</v>
      </c>
      <c r="B26" s="2831" t="str">
        <f>'预评函-2'!A5</f>
        <v>中信开发</v>
      </c>
    </row>
    <row r="27" spans="1:48">
      <c r="A27" s="2830" t="s">
        <v>2732</v>
      </c>
      <c r="B27" s="2831" t="str">
        <f>'预评函-2'!B3</f>
        <v>宗地编号/不动产单元号</v>
      </c>
    </row>
    <row r="28" spans="1:48">
      <c r="A28" s="2830" t="s">
        <v>2708</v>
      </c>
      <c r="B28" s="2831" t="str">
        <f>'预评函-2'!B5</f>
        <v>11111111111</v>
      </c>
    </row>
    <row r="29" spans="1:48">
      <c r="A29" s="2830" t="s">
        <v>2734</v>
      </c>
      <c r="B29" s="2831">
        <f>'预评函-2'!C5</f>
        <v>22</v>
      </c>
    </row>
    <row r="30" spans="1:48">
      <c r="A30" s="2830" t="s">
        <v>2735</v>
      </c>
      <c r="B30" s="2831" t="str">
        <f>'预评函-2'!D3</f>
        <v>土地使用证编号/不动产权证书编号</v>
      </c>
    </row>
    <row r="31" spans="1:48">
      <c r="A31" s="2830" t="s">
        <v>2709</v>
      </c>
      <c r="B31" s="2831" t="str">
        <f>'预评函-2'!D5</f>
        <v>京国土字第111号</v>
      </c>
    </row>
    <row r="32" spans="1:48">
      <c r="A32" s="2830" t="s">
        <v>2710</v>
      </c>
      <c r="B32" s="2831" t="str">
        <f>'预评函-2'!E5</f>
        <v>商业、住宅</v>
      </c>
      <c r="AV32" s="2835"/>
    </row>
    <row r="33" spans="1:2">
      <c r="A33" s="2830" t="s">
        <v>2711</v>
      </c>
      <c r="B33" s="2831">
        <f>'预评函-2'!F5</f>
        <v>258</v>
      </c>
    </row>
    <row r="34" spans="1:2">
      <c r="A34" s="2830" t="s">
        <v>2712</v>
      </c>
      <c r="B34" s="2831" t="str">
        <f>'预评函-2'!G5</f>
        <v>商业、住宅</v>
      </c>
    </row>
    <row r="35" spans="1:2">
      <c r="A35" s="2830" t="s">
        <v>2713</v>
      </c>
      <c r="B35" s="2831">
        <f>'预评函-2'!H5</f>
        <v>1.5</v>
      </c>
    </row>
    <row r="36" spans="1:2">
      <c r="A36" s="2830" t="s">
        <v>2714</v>
      </c>
      <c r="B36" s="2831">
        <f>'预评函-2'!I5</f>
        <v>1.5</v>
      </c>
    </row>
    <row r="37" spans="1:2">
      <c r="A37" s="2830" t="s">
        <v>2715</v>
      </c>
      <c r="B37" s="2831">
        <f>'预评函-2'!J5</f>
        <v>1.5</v>
      </c>
    </row>
    <row r="38" spans="1:2">
      <c r="A38" s="2830" t="s">
        <v>2716</v>
      </c>
      <c r="B38" s="2831" t="str">
        <f>'预评函-2'!K5</f>
        <v>红线外七通、宗地红线内场地平整</v>
      </c>
    </row>
    <row r="39" spans="1:2">
      <c r="A39" s="2830" t="s">
        <v>2717</v>
      </c>
      <c r="B39" s="2831" t="str">
        <f>'预评函-2'!L5</f>
        <v>红线外七通、宗地红线内场地平整</v>
      </c>
    </row>
    <row r="40" spans="1:2">
      <c r="A40" s="2830" t="s">
        <v>2736</v>
      </c>
      <c r="B40" s="2831" t="str">
        <f>'预评函-2'!M3</f>
        <v>（剩余）土地使用年限/年</v>
      </c>
    </row>
    <row r="41" spans="1:2">
      <c r="A41" s="2830" t="s">
        <v>2718</v>
      </c>
      <c r="B41" s="2831">
        <f>'预评函-2'!M5</f>
        <v>0</v>
      </c>
    </row>
    <row r="42" spans="1:2">
      <c r="A42" s="2830" t="s">
        <v>2737</v>
      </c>
      <c r="B42" s="2831" t="str">
        <f>'预评函-2'!N3</f>
        <v>（分摊）出让国有建设用地使用权面积/㎡</v>
      </c>
    </row>
    <row r="43" spans="1:2">
      <c r="A43" s="2830" t="s">
        <v>2719</v>
      </c>
      <c r="B43" s="2831">
        <f>'预评函-2'!N5</f>
        <v>38056.300000000003</v>
      </c>
    </row>
    <row r="44" spans="1:2">
      <c r="A44" s="2830" t="s">
        <v>2738</v>
      </c>
      <c r="B44" s="2831" t="str">
        <f>'预评函-2'!O3</f>
        <v>规划建筑面积/㎡</v>
      </c>
    </row>
    <row r="45" spans="1:2">
      <c r="A45" s="2830" t="s">
        <v>2720</v>
      </c>
      <c r="B45" s="2831">
        <f>'预评函-2'!O5</f>
        <v>152225.20000000001</v>
      </c>
    </row>
    <row r="46" spans="1:2">
      <c r="A46" s="2830" t="s">
        <v>2721</v>
      </c>
      <c r="B46" s="2831">
        <f ca="1">'预评函-2'!P5</f>
        <v>5780</v>
      </c>
    </row>
    <row r="47" spans="1:2">
      <c r="A47" s="2830" t="s">
        <v>2722</v>
      </c>
      <c r="B47" s="2831">
        <f ca="1">'预评函-2'!Q5</f>
        <v>1445</v>
      </c>
    </row>
    <row r="48" spans="1:2">
      <c r="A48" s="2830" t="s">
        <v>2723</v>
      </c>
      <c r="B48" s="2831">
        <f ca="1">'预评函-2'!R5</f>
        <v>21996</v>
      </c>
    </row>
    <row r="49" spans="1:2">
      <c r="A49" s="2830" t="s">
        <v>2739</v>
      </c>
      <c r="B49" s="2831" t="str">
        <f>'预评函-2'!A6</f>
        <v>抵押价格</v>
      </c>
    </row>
    <row r="50" spans="1:2">
      <c r="A50" s="2830" t="s">
        <v>2724</v>
      </c>
      <c r="B50" s="2831">
        <f ca="1">'预评函-2'!R6</f>
        <v>21996</v>
      </c>
    </row>
    <row r="51" spans="1:2">
      <c r="A51" s="2830" t="s">
        <v>2740</v>
      </c>
      <c r="B51" s="2831" t="str">
        <f>'预评函-2'!A7</f>
        <v>——</v>
      </c>
    </row>
    <row r="52" spans="1:2">
      <c r="A52" s="2830" t="s">
        <v>2725</v>
      </c>
      <c r="B52" s="2831" t="str">
        <f>'预评函-2'!R7</f>
        <v>——</v>
      </c>
    </row>
    <row r="53" spans="1:2">
      <c r="A53" s="2830" t="s">
        <v>2741</v>
      </c>
      <c r="B53" s="2831">
        <f>'预评函-2'!A8</f>
        <v>0</v>
      </c>
    </row>
    <row r="54" spans="1:2" s="2845" customFormat="1" ht="15" thickBot="1">
      <c r="A54" s="2852" t="s">
        <v>2726</v>
      </c>
      <c r="B54" s="2853" t="str">
        <f>'预评函-2'!R8</f>
        <v>——</v>
      </c>
    </row>
    <row r="55" spans="1:2" ht="15" thickTop="1">
      <c r="A55" s="2841" t="s">
        <v>2676</v>
      </c>
      <c r="B55" s="2842" t="str">
        <f>'预评函-3'!A2</f>
        <v>1.权利限制：根据估价对象《不动产权证书》原件、《国有土地使用权》复印件，截至估价期日，估价对象已设定抵押。未设定租赁等其他他项权利。</v>
      </c>
    </row>
    <row r="56" spans="1:2">
      <c r="A56" s="2830" t="s">
        <v>2677</v>
      </c>
      <c r="B56" s="2831" t="str">
        <f>'预评函-3'!A3</f>
        <v>2.基础设施条件：估价对象实际开发程度为红线外七通、宗地红线内场地平整；本次评估设定开发程度为红线外七通、宗地红线内场地平整。</v>
      </c>
    </row>
    <row r="57" spans="1:2">
      <c r="A57" s="2830" t="s">
        <v>2678</v>
      </c>
      <c r="B57" s="2831" t="str">
        <f>'预评函-3'!A4</f>
        <v>3.估价规划限制条件：详见《国有土地使用权出让合同》[合同编号：2014附006、]及附件、《关于宁乡县城市建设投资集团有限公司拟抵押用地规划指标说明》。</v>
      </c>
    </row>
    <row r="58" spans="1:2" s="2845" customFormat="1" ht="15" thickBot="1">
      <c r="A58" s="2852" t="s">
        <v>2727</v>
      </c>
      <c r="B58" s="2853" t="str">
        <f>'预评函-3'!A5</f>
        <v>4.影响价格的其他限定条件：无。</v>
      </c>
    </row>
    <row r="59" spans="1:2" ht="15" thickTop="1">
      <c r="A59" s="2841" t="s">
        <v>2679</v>
      </c>
      <c r="B59" s="2842" t="str">
        <f>'预评函-3'!A8</f>
        <v>2.本《评估意见函》仅供金融机构进行内部审核使用，不做其他目的之用。</v>
      </c>
    </row>
    <row r="60" spans="1:2">
      <c r="A60" s="2830" t="s">
        <v>2680</v>
      </c>
      <c r="B60" s="2831" t="str">
        <f>'预评函-3'!A9</f>
        <v>3.抵押双方在办理抵押登记手续时，应使用本公司出具的正式《土地估价报告》，特提请报告使用者注意。</v>
      </c>
    </row>
    <row r="61" spans="1:2">
      <c r="A61" s="2830" t="s">
        <v>2682</v>
      </c>
      <c r="B61" s="2831" t="str">
        <f>'预评函-3'!A10</f>
        <v>4.估价师所知悉的法定优先受偿款情况为：</v>
      </c>
    </row>
    <row r="62" spans="1:2">
      <c r="A62" s="2830" t="s">
        <v>2681</v>
      </c>
      <c r="B62" s="2831"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2683</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2684</v>
      </c>
      <c r="B64" s="2836" t="str">
        <f>'预评函-3'!A13</f>
        <v>（3）。</v>
      </c>
    </row>
    <row r="65" spans="1:2">
      <c r="A65" s="2830" t="s">
        <v>2685</v>
      </c>
      <c r="B65" s="2837" t="str">
        <f>'预评函-3'!A14</f>
        <v>综上，本次评估不存在估价师知悉的法定优先受偿款</v>
      </c>
    </row>
    <row r="66" spans="1:2">
      <c r="A66" s="2830" t="s">
        <v>2686</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2687</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2690</v>
      </c>
      <c r="B68" s="2856">
        <f>'预评函-3'!D30</f>
        <v>42558</v>
      </c>
    </row>
    <row r="69" spans="1:2" ht="15" thickTop="1">
      <c r="A69" s="2841" t="s">
        <v>2688</v>
      </c>
      <c r="B69" s="2842" t="str">
        <f>'预评函-3'!A20</f>
        <v>王鹏</v>
      </c>
    </row>
    <row r="70" spans="1:2">
      <c r="A70" s="2830" t="s">
        <v>2688</v>
      </c>
      <c r="B70" s="2837">
        <f ca="1">'预评函-3'!B20</f>
        <v>2002110030</v>
      </c>
    </row>
    <row r="71" spans="1:2">
      <c r="A71" s="2830" t="s">
        <v>2689</v>
      </c>
      <c r="B71" s="2831" t="str">
        <f>'预评函-3'!A21</f>
        <v>郑燚</v>
      </c>
    </row>
    <row r="72" spans="1:2" s="2845" customFormat="1" ht="15" thickBot="1">
      <c r="A72" s="2852" t="s">
        <v>2689</v>
      </c>
      <c r="B72" s="2858">
        <f ca="1">'预评函-3'!B21</f>
        <v>2014110011</v>
      </c>
    </row>
    <row r="73" spans="1:2" ht="15" thickTop="1">
      <c r="A73" s="2841" t="s">
        <v>2748</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2749</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2750</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湖南省长沙市宁乡县历经铺香新宝塔村出让国有建设用地使用权抵押价格预评估</v>
      </c>
      <c r="C37" s="3201"/>
      <c r="D37" s="3201"/>
      <c r="E37" s="3201"/>
      <c r="F37" s="3201"/>
      <c r="G37" s="3201"/>
      <c r="H37" s="3201"/>
      <c r="I37" s="3201"/>
    </row>
    <row r="38" spans="1:9">
      <c r="A38" s="1641"/>
      <c r="B38" s="1641"/>
    </row>
    <row r="39" spans="1:9">
      <c r="A39" s="1639" t="s">
        <v>1901</v>
      </c>
      <c r="B39" s="1639" t="s">
        <v>2045</v>
      </c>
    </row>
    <row r="40" spans="1:9">
      <c r="A40" s="1639"/>
      <c r="B40" s="1639" t="str">
        <f>项目基本情况!B5</f>
        <v>国通信托有限责任公司</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王鹏、郑燚</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1904</v>
      </c>
    </row>
    <row r="2" spans="1:4">
      <c r="A2" s="1762"/>
    </row>
    <row r="3" spans="1:4" ht="18.75">
      <c r="A3" s="1780" t="str">
        <f>项目基本情况!B5&amp;"："</f>
        <v>国通信托有限责任公司：</v>
      </c>
    </row>
    <row r="4" spans="1:4" ht="37.5">
      <c r="A4" s="1774" t="str">
        <f>"受贵公司委托，我公司对"&amp;项目基本情况!K2&amp;项目基本情况!B9&amp;"进行了预评估。"</f>
        <v>受贵公司委托，我公司对湖南省长沙市宁乡县历经铺香新宝塔村出让国有建设用地使用权抵押价格进行了预评估。</v>
      </c>
    </row>
    <row r="5" spans="1:4" ht="18.75">
      <c r="A5" s="1777" t="s">
        <v>1905</v>
      </c>
    </row>
    <row r="6" spans="1:4" ht="112.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7" spans="1:4" ht="56.25">
      <c r="A7" s="1778" t="s">
        <v>2745</v>
      </c>
    </row>
    <row r="8" spans="1:4" ht="18.75">
      <c r="A8" s="1777" t="s">
        <v>1906</v>
      </c>
    </row>
    <row r="9" spans="1:4" ht="93.75">
      <c r="A9" s="1779" t="str">
        <f>IF(项目基本情况!B8="抵押",IF(项目基本情况!B5=项目基本情况!B6,定义!C51,定义!B51),定义!D51)</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80" t="s">
        <v>2025</v>
      </c>
    </row>
    <row r="11" spans="1:4" ht="18.75">
      <c r="A11" s="1763" t="str">
        <f>TEXT(项目基本情况!D3,"yyyy年m月d日;;")&amp;IF(项目基本情况!B3=项目基本情况!D3,"（评估专业人员勘察现场之日）","")</f>
        <v>2019年5月17日（评估专业人员勘察现场之日）</v>
      </c>
    </row>
    <row r="12" spans="1:4" ht="18.75">
      <c r="A12" s="1780" t="s">
        <v>2024</v>
      </c>
    </row>
    <row r="13" spans="1:4" ht="18.75">
      <c r="A13" s="1774" t="s">
        <v>2937</v>
      </c>
    </row>
    <row r="14" spans="1:4" ht="37.5">
      <c r="A14" s="1774" t="str">
        <f>"根据"&amp;项目基本情况!F12&amp;"，本次评估估价对象证载（地类）用途为"&amp;项目基本情况!B12&amp;"。"</f>
        <v>根据《国有土地使用证》[宁（1）国用（2014）第191号]，本次评估估价对象证载（地类）用途为商业、住宅。</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本次评估设定用途即为证载用途商业、住宅。</v>
      </c>
      <c r="C15" s="1764"/>
      <c r="D15" s="1765"/>
    </row>
    <row r="16" spans="1:4" ht="18.75">
      <c r="A16" s="1774" t="s">
        <v>2071</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2072</v>
      </c>
    </row>
    <row r="20" spans="1:1" ht="9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21" spans="1:1" ht="18.75">
      <c r="A21" s="1774" t="s">
        <v>2073</v>
      </c>
    </row>
    <row r="22" spans="1:1" ht="56.2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2014）第191号]证载土地终止日期为住宅2064年5月22日、商业2054年5月22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2074</v>
      </c>
    </row>
    <row r="25" spans="1:1" ht="93.75">
      <c r="A25" s="1774"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2026</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1904</v>
      </c>
    </row>
    <row r="2" spans="1:4">
      <c r="A2" s="1762"/>
    </row>
    <row r="3" spans="1:4" ht="18.75">
      <c r="A3" s="1780" t="str">
        <f>项目基本情况!B5&amp;"："</f>
        <v>国通信托有限责任公司：</v>
      </c>
    </row>
    <row r="4" spans="1:4" ht="37.5">
      <c r="A4" s="1774" t="str">
        <f>"受贵公司委托，我公司对"&amp;项目基本情况!K2&amp;项目基本情况!B9&amp;"进行了预评估。"</f>
        <v>受贵公司委托，我公司对湖南省长沙市宁乡县历经铺香新宝塔村出让国有建设用地使用权抵押价格进行了预评估。</v>
      </c>
    </row>
    <row r="5" spans="1:4" ht="18.75">
      <c r="A5" s="1777" t="s">
        <v>1905</v>
      </c>
    </row>
    <row r="6" spans="1:4" ht="112.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7" spans="1:4" ht="93.75">
      <c r="A7" s="2826" t="s">
        <v>2746</v>
      </c>
    </row>
    <row r="8" spans="1:4" ht="18.75">
      <c r="A8" s="1777" t="s">
        <v>1906</v>
      </c>
    </row>
    <row r="9" spans="1:4" ht="93.75">
      <c r="A9" s="1779" t="str">
        <f>IF(项目基本情况!B8="抵押",IF(项目基本情况!B5=项目基本情况!B6,定义!C51,定义!B51),定义!D51)</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80" t="s">
        <v>2025</v>
      </c>
    </row>
    <row r="11" spans="1:4" ht="18.75">
      <c r="A11" s="1763" t="str">
        <f>TEXT(项目基本情况!D3,"yyyy年m月d日;;")&amp;IF(项目基本情况!B3=项目基本情况!D3,"（评估专业人员勘察现场之日）","")</f>
        <v>2019年5月17日（评估专业人员勘察现场之日）</v>
      </c>
    </row>
    <row r="12" spans="1:4" ht="18.75">
      <c r="A12" s="1780" t="s">
        <v>2024</v>
      </c>
    </row>
    <row r="13" spans="1:4" ht="18.75">
      <c r="A13" s="1774" t="s">
        <v>2070</v>
      </c>
    </row>
    <row r="14" spans="1:4" ht="37.5">
      <c r="A14" s="1774" t="str">
        <f>"根据"&amp;项目基本情况!F12&amp;"，本次评估估价对象证载（地类）用途为"&amp;项目基本情况!B12&amp;"。"</f>
        <v>根据《国有土地使用证》[宁（1）国用（2014）第191号]，本次评估估价对象证载（地类）用途为商业、住宅。</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本次评估设定用途即为证载用途商业、住宅。</v>
      </c>
      <c r="C15" s="1764"/>
      <c r="D15" s="1765"/>
    </row>
    <row r="16" spans="1:4" ht="18.75">
      <c r="A16" s="1774" t="s">
        <v>2071</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2072</v>
      </c>
    </row>
    <row r="20" spans="1:1" ht="9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2073</v>
      </c>
    </row>
    <row r="23" spans="1:1" ht="18.75">
      <c r="A23" s="2828" t="s">
        <v>2747</v>
      </c>
    </row>
    <row r="24" spans="1:1" ht="18.75">
      <c r="A24" s="1774" t="s">
        <v>2074</v>
      </c>
    </row>
    <row r="25" spans="1:1" ht="93.75">
      <c r="A25" s="1774"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2026</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2037</v>
      </c>
      <c r="B1" s="3205"/>
      <c r="C1" s="3205"/>
      <c r="D1" s="3205"/>
      <c r="E1" s="3205"/>
      <c r="F1" s="3205"/>
      <c r="G1" s="3205"/>
      <c r="H1" s="3205"/>
      <c r="I1" s="3205"/>
      <c r="J1" s="3205"/>
      <c r="K1" s="3205"/>
      <c r="L1" s="3205"/>
      <c r="M1" s="3205"/>
      <c r="N1" s="3205"/>
      <c r="O1" s="3205"/>
      <c r="P1" s="3205"/>
      <c r="Q1" s="3205"/>
      <c r="R1" s="3205"/>
    </row>
    <row r="2" spans="1:18">
      <c r="A2" s="1790" t="s">
        <v>2039</v>
      </c>
      <c r="B2" s="1790"/>
      <c r="C2" s="1790"/>
      <c r="D2" s="1790"/>
      <c r="E2" s="1790"/>
      <c r="F2" s="1790"/>
      <c r="G2" s="1790"/>
      <c r="H2" s="1790"/>
      <c r="I2" s="1791"/>
      <c r="J2" s="1791"/>
      <c r="K2" s="1792" t="str">
        <f>"估价期日："&amp;TEXT(项目基本情况!D3,"yyyy年m月d日;;")</f>
        <v>估价期日：2019年5月17日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06" t="s">
        <v>2028</v>
      </c>
      <c r="B3" s="3206" t="s">
        <v>2729</v>
      </c>
      <c r="C3" s="3207" t="s">
        <v>2029</v>
      </c>
      <c r="D3" s="3206" t="s">
        <v>2733</v>
      </c>
      <c r="E3" s="3209" t="s">
        <v>2030</v>
      </c>
      <c r="F3" s="3209"/>
      <c r="G3" s="3209"/>
      <c r="H3" s="3209" t="s">
        <v>2031</v>
      </c>
      <c r="I3" s="3209"/>
      <c r="J3" s="3209"/>
      <c r="K3" s="3207" t="s">
        <v>2032</v>
      </c>
      <c r="L3" s="3207" t="s">
        <v>2033</v>
      </c>
      <c r="M3" s="3206" t="s">
        <v>2730</v>
      </c>
      <c r="N3" s="3208" t="str">
        <f>"（分摊）"&amp;项目基本情况!B16&amp;"国有建设用地使用权面积/㎡"</f>
        <v>（分摊）出让国有建设用地使用权面积/㎡</v>
      </c>
      <c r="O3" s="3206" t="s">
        <v>2062</v>
      </c>
      <c r="P3" s="3207" t="s">
        <v>2042</v>
      </c>
      <c r="Q3" s="3207" t="s">
        <v>2063</v>
      </c>
      <c r="R3" s="3207" t="s">
        <v>2034</v>
      </c>
    </row>
    <row r="4" spans="1:18" ht="36.75" customHeight="1">
      <c r="A4" s="3206"/>
      <c r="B4" s="3206"/>
      <c r="C4" s="3207"/>
      <c r="D4" s="3206"/>
      <c r="E4" s="2611" t="s">
        <v>2041</v>
      </c>
      <c r="F4" s="2611" t="s">
        <v>2742</v>
      </c>
      <c r="G4" s="2611" t="s">
        <v>2035</v>
      </c>
      <c r="H4" s="2611" t="s">
        <v>2036</v>
      </c>
      <c r="I4" s="2611" t="s">
        <v>2743</v>
      </c>
      <c r="J4" s="2611" t="s">
        <v>2035</v>
      </c>
      <c r="K4" s="3207"/>
      <c r="L4" s="3207"/>
      <c r="M4" s="3206"/>
      <c r="N4" s="3208"/>
      <c r="O4" s="3206"/>
      <c r="P4" s="3207"/>
      <c r="Q4" s="3207"/>
      <c r="R4" s="3207"/>
    </row>
    <row r="5" spans="1:18" ht="135" customHeight="1">
      <c r="A5" s="1926" t="s">
        <v>2653</v>
      </c>
      <c r="B5" s="2820" t="s">
        <v>2651</v>
      </c>
      <c r="C5" s="2610">
        <v>22</v>
      </c>
      <c r="D5" s="2609" t="s">
        <v>2652</v>
      </c>
      <c r="E5" s="1793" t="str">
        <f>项目基本情况!B12</f>
        <v>商业、住宅</v>
      </c>
      <c r="F5" s="2609">
        <v>258</v>
      </c>
      <c r="G5" s="1793" t="str">
        <f>项目基本情况!B13</f>
        <v>商业、住宅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红线外七通、宗地红线内场地平整</v>
      </c>
      <c r="M5" s="1793">
        <f>IF(项目基本情况!B16="出让",项目基本情况!D20,"——")</f>
        <v>0</v>
      </c>
      <c r="N5" s="1793">
        <f>项目基本情况!C22</f>
        <v>38056.300000000003</v>
      </c>
      <c r="O5" s="1793">
        <f>项目基本情况!C21</f>
        <v>152225.20000000001</v>
      </c>
      <c r="P5" s="1793">
        <f ca="1">结果表!E42</f>
        <v>5780</v>
      </c>
      <c r="Q5" s="1793">
        <f ca="1">结果表!D42</f>
        <v>1445</v>
      </c>
      <c r="R5" s="1794">
        <f ca="1">结果表!C42</f>
        <v>21996</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5">
        <f ca="1">结果表!O39</f>
        <v>21996</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5" t="str">
        <f>结果表!O40</f>
        <v>——</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795" t="str">
        <f>结果表!O41</f>
        <v>——</v>
      </c>
    </row>
    <row r="9" spans="1:18">
      <c r="A9" s="1796" t="s">
        <v>2040</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2027</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10" t="s">
        <v>2064</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1.权利限制：根据估价对象《不动产权证书》原件、《国有土地使用权》复印件，截至估价期日，估价对象已设定抵押。未设定租赁等其他他项权利。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0"/>
      <c r="C3" s="3210"/>
      <c r="D3" s="3210"/>
    </row>
    <row r="4" spans="1:4" ht="36.75" customHeight="1">
      <c r="A4" s="3210" t="str">
        <f>"3.估价规划限制条件：详见"&amp;项目基本情况!E21&amp;"。"</f>
        <v>3.估价规划限制条件：详见《国有土地使用权出让合同》[合同编号：2014附006、]及附件、《关于宁乡县城市建设投资集团有限公司拟抵押用地规划指标说明》。</v>
      </c>
      <c r="B4" s="3210"/>
      <c r="C4" s="3210"/>
      <c r="D4" s="3210"/>
    </row>
    <row r="5" spans="1:4">
      <c r="A5" s="3213" t="s">
        <v>2065</v>
      </c>
      <c r="B5" s="3213"/>
      <c r="C5" s="3213"/>
      <c r="D5" s="3213"/>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2067</v>
      </c>
      <c r="B12" s="3213"/>
      <c r="C12" s="3213"/>
      <c r="D12" s="3213"/>
    </row>
    <row r="13" spans="1:4">
      <c r="A13" s="3211" t="s">
        <v>2744</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2700</v>
      </c>
      <c r="B17" s="3210"/>
      <c r="C17" s="3210"/>
      <c r="D17" s="3210"/>
    </row>
    <row r="18" spans="1:4">
      <c r="A18" s="3210" t="s">
        <v>2692</v>
      </c>
      <c r="B18" s="3210"/>
      <c r="C18" s="3210"/>
      <c r="D18" s="3210"/>
    </row>
    <row r="19" spans="1:4">
      <c r="A19" s="2821" t="s">
        <v>2693</v>
      </c>
      <c r="B19" s="2821" t="s">
        <v>2694</v>
      </c>
      <c r="C19" s="2821" t="s">
        <v>2695</v>
      </c>
      <c r="D19" s="2821" t="s">
        <v>2696</v>
      </c>
    </row>
    <row r="20" spans="1:4">
      <c r="A20" s="2821" t="str">
        <f>项目基本情况!B4</f>
        <v>王鹏</v>
      </c>
      <c r="B20" s="2821">
        <f ca="1">项目基本情况!C4</f>
        <v>2002110030</v>
      </c>
      <c r="C20" s="2823"/>
      <c r="D20" s="1783" t="s">
        <v>2701</v>
      </c>
    </row>
    <row r="21" spans="1:4">
      <c r="A21" s="2821" t="str">
        <f>项目基本情况!D4</f>
        <v>郑燚</v>
      </c>
      <c r="B21" s="2821">
        <f ca="1">项目基本情况!E4</f>
        <v>2014110011</v>
      </c>
      <c r="C21" s="2823"/>
      <c r="D21" s="1783" t="s">
        <v>2702</v>
      </c>
    </row>
    <row r="23" spans="1:4">
      <c r="A23" s="3210" t="s">
        <v>2697</v>
      </c>
      <c r="B23" s="3210"/>
      <c r="C23" s="3210"/>
      <c r="D23" s="3210"/>
    </row>
    <row r="24" spans="1:4">
      <c r="A24" s="2821" t="s">
        <v>2693</v>
      </c>
      <c r="B24" s="2821" t="s">
        <v>2698</v>
      </c>
      <c r="C24" s="2821" t="s">
        <v>2695</v>
      </c>
      <c r="D24" s="2821" t="s">
        <v>2696</v>
      </c>
    </row>
    <row r="25" spans="1:4">
      <c r="A25" s="2824" t="s">
        <v>2699</v>
      </c>
      <c r="B25" s="2821" t="s">
        <v>952</v>
      </c>
      <c r="C25" s="2823"/>
      <c r="D25" s="1783" t="s">
        <v>2702</v>
      </c>
    </row>
    <row r="29" spans="1:4">
      <c r="D29" s="2822" t="s">
        <v>2038</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43606</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2977</v>
      </c>
      <c r="B14" s="3130">
        <f ca="1">IF(C14&lt;B2,"已过期",1120040230)</f>
        <v>1120040230</v>
      </c>
      <c r="C14" s="3134">
        <v>43835</v>
      </c>
      <c r="D14" s="3135" t="s">
        <v>2978</v>
      </c>
      <c r="E14" s="3130">
        <f ca="1">IF(F14&lt;B2,"已过期",98030020)</f>
        <v>98030020</v>
      </c>
      <c r="F14" s="3133">
        <v>47118</v>
      </c>
    </row>
    <row r="15" spans="1:6" ht="20.25" customHeight="1">
      <c r="A15" s="3130" t="s">
        <v>2573</v>
      </c>
      <c r="B15" s="3130">
        <f ca="1">IF(C15&lt;B2,"已过期",1120070085)</f>
        <v>1120070085</v>
      </c>
      <c r="C15" s="3134">
        <v>43814</v>
      </c>
      <c r="D15" s="3130" t="s">
        <v>2979</v>
      </c>
      <c r="E15" s="3130">
        <f ca="1">IF(F15&lt;B2,"已过期",2004110128)</f>
        <v>2004110128</v>
      </c>
      <c r="F15" s="3136">
        <v>47118</v>
      </c>
    </row>
    <row r="16" spans="1:6" ht="20.25" customHeight="1">
      <c r="A16" s="3130" t="s">
        <v>1923</v>
      </c>
      <c r="B16" s="3130">
        <f ca="1">IF(C16&lt;B2,"已过期",1120140022)</f>
        <v>1120140022</v>
      </c>
      <c r="C16" s="3132">
        <v>44029</v>
      </c>
      <c r="D16" s="3130" t="s">
        <v>2980</v>
      </c>
      <c r="E16" s="3130">
        <f ca="1">IF(F16&lt;B2,"已过期",2008110059)</f>
        <v>2008110059</v>
      </c>
      <c r="F16" s="3133">
        <v>47177</v>
      </c>
    </row>
    <row r="17" spans="1:7" ht="20.25" customHeight="1">
      <c r="A17" s="3130"/>
      <c r="B17" s="3130"/>
      <c r="C17" s="3132"/>
      <c r="D17" s="3135" t="s">
        <v>2981</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2939</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2951</v>
      </c>
      <c r="C18" s="1540"/>
    </row>
    <row r="19" spans="1:3">
      <c r="A19" s="8" t="s">
        <v>120</v>
      </c>
      <c r="B19" s="3062" t="s">
        <v>2959</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48" t="s">
        <v>1942</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1986</v>
      </c>
      <c r="B52" s="1751" t="s">
        <v>1987</v>
      </c>
      <c r="C52" s="1749" t="s">
        <v>1988</v>
      </c>
      <c r="D52" s="1749" t="s">
        <v>1989</v>
      </c>
      <c r="E52" s="1750"/>
    </row>
    <row r="53" spans="1:5">
      <c r="A53" s="3228" t="s">
        <v>1990</v>
      </c>
      <c r="B53" s="1749" t="s">
        <v>1996</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c r="D53" s="1750"/>
      <c r="E53" s="1750"/>
    </row>
    <row r="54" spans="1:5">
      <c r="A54" s="3228"/>
      <c r="B54" s="1749" t="s">
        <v>1997</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28"/>
      <c r="B55" s="1749" t="s">
        <v>1991</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28"/>
      <c r="B56" s="1749" t="s">
        <v>1992</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28"/>
      <c r="B57" s="1749" t="s">
        <v>1993</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2048</v>
      </c>
      <c r="B58" s="1749"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72" customWidth="1"/>
    <col min="2" max="2" width="11.375" style="1672" customWidth="1"/>
    <col min="3" max="3" width="12.625" style="1672" customWidth="1"/>
    <col min="4" max="4" width="11.625"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2" t="s">
        <v>1937</v>
      </c>
      <c r="B1" s="3231" t="str">
        <f>IF(B10="北京市","北京市",C10)&amp;F10&amp;B16&amp;"国有建设用地使用权"&amp;B9&amp;"预评估"</f>
        <v>湖南省长沙市宁乡县历经铺香新宝塔村出让国有建设用地使用权抵押价格预评估</v>
      </c>
      <c r="C1" s="3232"/>
      <c r="D1" s="3232"/>
      <c r="E1" s="3232"/>
      <c r="F1" s="3232"/>
      <c r="G1" s="3232"/>
      <c r="H1" s="3232"/>
      <c r="I1" s="3233"/>
      <c r="J1" s="1675"/>
      <c r="K1" s="2416" t="str">
        <f>IF(B10="北京市","北京市",C10)&amp;F10&amp;B16&amp;"国有建设用地使用权"&amp;B9</f>
        <v>湖南省长沙市宁乡县历经铺香新宝塔村出让国有建设用地使用权抵押价格</v>
      </c>
      <c r="L1" s="1704"/>
      <c r="M1" s="1704"/>
      <c r="N1" s="1675"/>
      <c r="O1" s="1676"/>
      <c r="P1" s="1675"/>
      <c r="Q1" s="1675"/>
      <c r="R1" s="1675"/>
      <c r="S1" s="1675"/>
      <c r="T1" s="1675"/>
      <c r="U1" s="1675"/>
    </row>
    <row r="2" spans="1:21">
      <c r="A2" s="1643" t="s">
        <v>1938</v>
      </c>
      <c r="B2" s="1823"/>
      <c r="D2" s="1675"/>
      <c r="E2" s="1675"/>
      <c r="F2" s="1675"/>
      <c r="G2" s="1675"/>
      <c r="H2" s="1643"/>
      <c r="I2" s="1676"/>
      <c r="J2" s="1675"/>
      <c r="K2" s="2416" t="str">
        <f>IF(B10="北京市","北京市",C10)&amp;F10&amp;B16&amp;"国有建设用地使用权"</f>
        <v>湖南省长沙市宁乡县历经铺香新宝塔村出让国有建设用地使用权</v>
      </c>
      <c r="L2" s="1704"/>
      <c r="M2" s="1704"/>
      <c r="N2" s="1675"/>
      <c r="O2" s="1676"/>
      <c r="P2" s="1675"/>
      <c r="Q2" s="1675"/>
      <c r="R2" s="1675"/>
      <c r="S2" s="1675"/>
      <c r="T2" s="1675"/>
      <c r="U2" s="1675"/>
    </row>
    <row r="3" spans="1:21">
      <c r="A3" s="1644" t="s">
        <v>1939</v>
      </c>
      <c r="B3" s="1645">
        <v>43602</v>
      </c>
      <c r="C3" s="1646" t="s">
        <v>1995</v>
      </c>
      <c r="D3" s="1645">
        <f>B3</f>
        <v>43602</v>
      </c>
      <c r="E3" s="1675"/>
      <c r="F3" s="1675"/>
      <c r="G3" s="1675"/>
      <c r="H3" s="1643"/>
      <c r="I3" s="1676"/>
      <c r="J3" s="1675"/>
      <c r="K3" s="1755"/>
      <c r="L3" s="1704"/>
      <c r="M3" s="1704"/>
      <c r="N3" s="1675"/>
      <c r="O3" s="1676"/>
      <c r="P3" s="1675"/>
      <c r="Q3" s="1675"/>
      <c r="R3" s="1675"/>
      <c r="S3" s="1675"/>
      <c r="T3" s="1675"/>
      <c r="U3" s="1675"/>
    </row>
    <row r="4" spans="1:21" ht="15" thickBot="1">
      <c r="A4" s="1647" t="s">
        <v>1940</v>
      </c>
      <c r="B4" s="1824" t="s">
        <v>2990</v>
      </c>
      <c r="C4" s="1827">
        <f ca="1">SUMIF(土地估价师,B4,估价师及机构信息!E3:E24)</f>
        <v>2002110030</v>
      </c>
      <c r="D4" s="1824" t="s">
        <v>2991</v>
      </c>
      <c r="E4" s="1827">
        <f ca="1">SUMIF(土地估价师,D4,估价师及机构信息!E3:E24)</f>
        <v>2014110011</v>
      </c>
      <c r="F4" s="1824" t="s">
        <v>952</v>
      </c>
      <c r="G4" s="1827">
        <f>SUMIF(土地估价师,F4,估价师及机构信息!E3:E24)</f>
        <v>0</v>
      </c>
      <c r="H4" s="1824" t="s">
        <v>952</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5" thickTop="1">
      <c r="A5" s="1648" t="s">
        <v>1941</v>
      </c>
      <c r="B5" s="1770" t="s">
        <v>3251</v>
      </c>
      <c r="C5" s="1649"/>
      <c r="D5" s="1650"/>
      <c r="E5" s="1675"/>
      <c r="F5" s="1675"/>
      <c r="G5" s="1675"/>
      <c r="H5" s="1643"/>
      <c r="I5" s="1676"/>
      <c r="J5" s="1675"/>
      <c r="K5" s="1755"/>
      <c r="L5" s="1704"/>
      <c r="M5" s="1704"/>
      <c r="N5" s="1675"/>
      <c r="O5" s="1676"/>
      <c r="P5" s="1675"/>
      <c r="Q5" s="1675"/>
      <c r="R5" s="1675"/>
      <c r="S5" s="1675"/>
      <c r="T5" s="1675"/>
      <c r="U5" s="1675"/>
    </row>
    <row r="6" spans="1:21" ht="26.25">
      <c r="A6" s="1646" t="s">
        <v>2704</v>
      </c>
      <c r="B6" s="1770" t="str">
        <f>B5</f>
        <v>国通信托有限责任公司</v>
      </c>
      <c r="C6" s="1742"/>
      <c r="D6" s="1651"/>
      <c r="E6" s="1675"/>
      <c r="F6" s="1675"/>
      <c r="G6" s="1675"/>
      <c r="H6" s="1643"/>
      <c r="I6" s="1676"/>
      <c r="J6" s="1675"/>
      <c r="K6" s="3004" t="str">
        <f>IF(COUNTIF(B6,"*上海银行*"),"上海银行","")</f>
        <v/>
      </c>
      <c r="L6" s="1704"/>
      <c r="M6" s="1704"/>
      <c r="N6" s="1675"/>
      <c r="O6" s="1676"/>
      <c r="P6" s="1675"/>
      <c r="Q6" s="1675"/>
      <c r="R6" s="1675"/>
      <c r="S6" s="1675"/>
      <c r="T6" s="1675"/>
      <c r="U6" s="1675"/>
    </row>
    <row r="7" spans="1:21">
      <c r="A7" s="1652" t="s">
        <v>2705</v>
      </c>
      <c r="B7" s="1770" t="s">
        <v>3252</v>
      </c>
      <c r="C7" s="1742"/>
      <c r="D7" s="1651"/>
      <c r="E7" s="1675"/>
      <c r="F7" s="1675"/>
      <c r="G7" s="1675"/>
      <c r="H7" s="1643"/>
      <c r="I7" s="1676"/>
      <c r="J7" s="1675"/>
      <c r="K7" s="1755"/>
      <c r="L7" s="1704"/>
      <c r="M7" s="1704"/>
      <c r="N7" s="1675"/>
      <c r="O7" s="1676"/>
      <c r="P7" s="1675"/>
      <c r="Q7" s="1675"/>
      <c r="R7" s="1675"/>
      <c r="S7" s="1675"/>
      <c r="T7" s="1675"/>
      <c r="U7" s="1675"/>
    </row>
    <row r="8" spans="1:21">
      <c r="A8" s="1652" t="s">
        <v>1942</v>
      </c>
      <c r="B8" s="1653" t="s">
        <v>2992</v>
      </c>
      <c r="C8" s="1654"/>
      <c r="D8" s="3237" t="s">
        <v>1944</v>
      </c>
      <c r="E8" s="1825" t="s">
        <v>2993</v>
      </c>
      <c r="F8" s="1655"/>
      <c r="G8" s="1643"/>
      <c r="H8" s="1643"/>
      <c r="I8" s="1688"/>
      <c r="J8" s="1675"/>
      <c r="K8" s="1755"/>
      <c r="L8" s="1704"/>
      <c r="M8" s="1704"/>
      <c r="N8" s="1675"/>
      <c r="O8" s="1676"/>
      <c r="P8" s="1675"/>
      <c r="Q8" s="1675"/>
      <c r="R8" s="1675"/>
      <c r="S8" s="1675"/>
      <c r="T8" s="1675"/>
      <c r="U8" s="1675"/>
    </row>
    <row r="9" spans="1:21" ht="15" thickBot="1">
      <c r="A9" s="1656" t="s">
        <v>1943</v>
      </c>
      <c r="B9" s="1657" t="s">
        <v>2993</v>
      </c>
      <c r="C9" s="1658"/>
      <c r="D9" s="3238"/>
      <c r="E9" s="1657"/>
      <c r="F9" s="1728"/>
      <c r="G9" s="1723"/>
      <c r="H9" s="1723"/>
      <c r="I9" s="1724"/>
      <c r="J9" s="1675"/>
      <c r="K9" s="1755"/>
      <c r="L9" s="1704"/>
      <c r="M9" s="1704"/>
      <c r="N9" s="1675"/>
      <c r="O9" s="1676"/>
      <c r="P9" s="1675"/>
      <c r="Q9" s="1675"/>
      <c r="R9" s="1675"/>
      <c r="S9" s="1675"/>
      <c r="T9" s="1675"/>
      <c r="U9" s="1675"/>
    </row>
    <row r="10" spans="1:21" ht="15" thickTop="1">
      <c r="A10" s="1725" t="s">
        <v>1998</v>
      </c>
      <c r="B10" s="1700"/>
      <c r="C10" s="3182" t="s">
        <v>3037</v>
      </c>
      <c r="D10" s="1650"/>
      <c r="E10" s="1659" t="s">
        <v>1946</v>
      </c>
      <c r="F10" s="3183" t="s">
        <v>3253</v>
      </c>
      <c r="G10" s="1726"/>
      <c r="H10" s="1727"/>
      <c r="I10" s="1650"/>
      <c r="J10" s="1675"/>
      <c r="K10" s="1755"/>
      <c r="L10" s="1704"/>
      <c r="M10" s="1704"/>
      <c r="N10" s="1675"/>
      <c r="O10" s="1676"/>
      <c r="P10" s="1675"/>
      <c r="Q10" s="1675"/>
      <c r="R10" s="1675"/>
      <c r="S10" s="1675"/>
      <c r="T10" s="1675"/>
      <c r="U10" s="1675"/>
    </row>
    <row r="11" spans="1:21">
      <c r="A11" s="1678" t="s">
        <v>1999</v>
      </c>
      <c r="B11" s="1679" t="s">
        <v>2994</v>
      </c>
      <c r="C11" s="1660"/>
      <c r="D11" s="1743"/>
      <c r="E11" s="1643"/>
      <c r="F11" s="1643"/>
      <c r="G11" s="1643"/>
      <c r="H11" s="1643"/>
      <c r="I11" s="1643"/>
      <c r="J11" s="1675"/>
      <c r="K11" s="1755"/>
      <c r="L11" s="1704"/>
      <c r="M11" s="1704"/>
      <c r="N11" s="1675"/>
      <c r="O11" s="1676"/>
      <c r="P11" s="1675"/>
      <c r="Q11" s="1675"/>
      <c r="R11" s="1675"/>
      <c r="S11" s="1675"/>
      <c r="T11" s="1675"/>
      <c r="U11" s="1675"/>
    </row>
    <row r="12" spans="1:21">
      <c r="A12" s="1766" t="s">
        <v>2057</v>
      </c>
      <c r="B12" s="3234" t="s">
        <v>2995</v>
      </c>
      <c r="C12" s="3235"/>
      <c r="D12" s="3236"/>
      <c r="E12" s="1680" t="s">
        <v>2060</v>
      </c>
      <c r="F12" s="3252" t="s">
        <v>3249</v>
      </c>
      <c r="G12" s="3253"/>
      <c r="H12" s="3253"/>
      <c r="I12" s="3254"/>
      <c r="J12" s="1675"/>
      <c r="K12" s="1755"/>
      <c r="L12" s="1704"/>
      <c r="M12" s="1704"/>
      <c r="N12" s="1675"/>
      <c r="O12" s="1676"/>
      <c r="P12" s="1675"/>
      <c r="Q12" s="1675"/>
      <c r="R12" s="1675"/>
      <c r="S12" s="1675"/>
      <c r="T12" s="1675"/>
      <c r="U12" s="1675"/>
    </row>
    <row r="13" spans="1:21">
      <c r="A13" s="1668" t="s">
        <v>2058</v>
      </c>
      <c r="B13" s="3234" t="s">
        <v>2995</v>
      </c>
      <c r="C13" s="3235"/>
      <c r="D13" s="3236"/>
      <c r="E13" s="1680" t="s">
        <v>2060</v>
      </c>
      <c r="F13" s="3252" t="s">
        <v>3250</v>
      </c>
      <c r="G13" s="3253"/>
      <c r="H13" s="3253"/>
      <c r="I13" s="3254"/>
      <c r="J13" s="1675"/>
      <c r="K13" s="1755"/>
      <c r="L13" s="1704"/>
      <c r="M13" s="1704"/>
      <c r="N13" s="1675"/>
      <c r="O13" s="1676"/>
      <c r="P13" s="1675"/>
      <c r="Q13" s="1675"/>
      <c r="R13" s="1675"/>
      <c r="S13" s="1675"/>
      <c r="T13" s="1675"/>
      <c r="U13" s="1675"/>
    </row>
    <row r="14" spans="1:21">
      <c r="A14" s="1644" t="s">
        <v>2061</v>
      </c>
      <c r="B14" s="1680"/>
      <c r="C14" s="1826" t="s">
        <v>2996</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6"/>
      <c r="C15" s="1646"/>
      <c r="D15" s="1747" t="s">
        <v>1949</v>
      </c>
      <c r="E15" s="1747" t="s">
        <v>1950</v>
      </c>
      <c r="F15" s="1747" t="s">
        <v>1951</v>
      </c>
      <c r="G15" s="1667" t="s">
        <v>1952</v>
      </c>
      <c r="H15" s="1667" t="s">
        <v>1953</v>
      </c>
      <c r="I15" s="1667" t="s">
        <v>1954</v>
      </c>
      <c r="J15" s="1675"/>
      <c r="K15" s="1755"/>
      <c r="L15" s="1704"/>
      <c r="M15" s="1704"/>
      <c r="N15" s="1675"/>
      <c r="O15" s="1676"/>
      <c r="P15" s="1675"/>
      <c r="Q15" s="1675"/>
      <c r="R15" s="1675"/>
      <c r="S15" s="1675"/>
      <c r="T15" s="1675"/>
      <c r="U15" s="1675"/>
    </row>
    <row r="16" spans="1:21" ht="28.5">
      <c r="A16" s="1661" t="s">
        <v>1947</v>
      </c>
      <c r="B16" s="1662" t="s">
        <v>2986</v>
      </c>
      <c r="C16" s="1680" t="s">
        <v>1948</v>
      </c>
      <c r="D16" s="2607" t="s">
        <v>1949</v>
      </c>
      <c r="E16" s="1703" t="s">
        <v>2997</v>
      </c>
      <c r="F16" s="1703"/>
      <c r="G16" s="1703"/>
      <c r="H16" s="1703"/>
      <c r="I16" s="1667" t="s">
        <v>1954</v>
      </c>
      <c r="J16" s="1675"/>
      <c r="K16" s="2417" t="str">
        <f>IF(D17="","",D16&amp;TEXT(D17,"yyyy年m月d日;;"))</f>
        <v>住宅2064年5月22日</v>
      </c>
      <c r="L16" s="1680" t="str">
        <f>IF(OR(K16="",M16=""),"","、")</f>
        <v>、</v>
      </c>
      <c r="M16" s="2417" t="str">
        <f>IF(E17="","",E16&amp;TEXT(E17,"yyyy年m月d日;;"))</f>
        <v>商业2054年5月22日</v>
      </c>
      <c r="N16" s="1680" t="str">
        <f>IF(OR(M16="",O16=""),"","、")</f>
        <v/>
      </c>
      <c r="O16" s="2417" t="str">
        <f>IF(F17="","",F16&amp;TEXT(F17,"yyyy年m月d日;;"))</f>
        <v/>
      </c>
      <c r="P16" s="1680" t="str">
        <f>IF(OR(O16="",Q16=""),"","、")</f>
        <v/>
      </c>
      <c r="Q16" s="2417" t="str">
        <f>IF(G17="","",G16&amp;TEXT(G17,"yyyy年m月d日;;"))</f>
        <v/>
      </c>
      <c r="R16" s="1680" t="str">
        <f>IF(OR(Q16="",S16=""),"","、")</f>
        <v/>
      </c>
      <c r="S16" s="2417" t="str">
        <f>IF(H17="","",H16&amp;TEXT(H17,"yyyy年m月d日;;"))</f>
        <v/>
      </c>
      <c r="T16" s="1680" t="str">
        <f>IF(OR(S16="",U16=""),"","、")</f>
        <v/>
      </c>
      <c r="U16" s="2417" t="str">
        <f>IF(I17="","",I16&amp;TEXT(I17,"yyyy年m月d日;;"))</f>
        <v/>
      </c>
    </row>
    <row r="17" spans="1:21">
      <c r="A17" s="1744"/>
      <c r="B17" s="1663"/>
      <c r="C17" s="1664" t="s">
        <v>1955</v>
      </c>
      <c r="D17" s="3184">
        <v>60044</v>
      </c>
      <c r="E17" s="3184">
        <v>56391</v>
      </c>
      <c r="F17" s="1681"/>
      <c r="G17" s="1681"/>
      <c r="H17" s="1681"/>
      <c r="I17" s="1681"/>
      <c r="J17" s="1675"/>
      <c r="K17" s="2416" t="str">
        <f>CONCATENATE(K16,L16,M16,N16,O16,P16,Q16,R16,S16,T16,,U16)</f>
        <v>住宅2064年5月22日、商业2054年5月22日</v>
      </c>
      <c r="L17" s="1704"/>
      <c r="M17" s="1704"/>
      <c r="N17" s="1675"/>
      <c r="O17" s="1676"/>
      <c r="P17" s="1675"/>
      <c r="Q17" s="1675"/>
      <c r="R17" s="1675"/>
      <c r="S17" s="1675"/>
      <c r="T17" s="1675"/>
      <c r="U17" s="1675"/>
    </row>
    <row r="18" spans="1:21">
      <c r="A18" s="1744"/>
      <c r="B18" s="1663"/>
      <c r="C18" s="1664" t="s">
        <v>1956</v>
      </c>
      <c r="D18" s="1665">
        <v>50</v>
      </c>
      <c r="E18" s="1665">
        <v>40</v>
      </c>
      <c r="F18" s="1665"/>
      <c r="G18" s="1665"/>
      <c r="H18" s="1665"/>
      <c r="I18" s="1665"/>
      <c r="J18" s="1675"/>
      <c r="K18" s="1755"/>
      <c r="L18" s="1704"/>
      <c r="M18" s="1704"/>
      <c r="N18" s="1675"/>
      <c r="O18" s="1676"/>
      <c r="P18" s="1675"/>
      <c r="Q18" s="1675"/>
      <c r="R18" s="1675"/>
      <c r="S18" s="1675"/>
      <c r="T18" s="1675"/>
      <c r="U18" s="1675"/>
    </row>
    <row r="19" spans="1:21">
      <c r="A19" s="1744"/>
      <c r="B19" s="1663"/>
      <c r="C19" s="1643" t="s">
        <v>1957</v>
      </c>
      <c r="D19" s="1739">
        <f>IF(B16="出让",IF(D17="","",ROUNDDOWN(MIN((D17-$D$3)/365,D18),2)),D18)</f>
        <v>45.04</v>
      </c>
      <c r="E19" s="1666">
        <f>IF(B16="出让",IF(E17="","",ROUNDDOWN(MIN((E17-$D$3)/365,E18),2)),E18)</f>
        <v>35.03</v>
      </c>
      <c r="F19" s="1666" t="str">
        <f>IF(B16="出让",IF(F17="","",ROUNDDOWN(MIN((F17-$D$3)/365,F18),2)),F18)</f>
        <v/>
      </c>
      <c r="G19" s="1666" t="str">
        <f>IF(B16="出让",IF(G17="","",ROUNDDOWN(MIN((G17-$D$3)/365,G18),2)),G18)</f>
        <v/>
      </c>
      <c r="H19" s="1666" t="str">
        <f>IF(B16="出让",IF(H17="","",ROUNDDOWN(MIN((H17-$D$3)/365,H18),2)),H18)</f>
        <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2059</v>
      </c>
      <c r="D20" s="3249"/>
      <c r="E20" s="3250"/>
      <c r="F20" s="3250"/>
      <c r="G20" s="3250"/>
      <c r="H20" s="3250"/>
      <c r="I20" s="3251"/>
      <c r="J20" s="1675"/>
      <c r="K20" s="1755"/>
      <c r="L20" s="1704"/>
      <c r="M20" s="1704"/>
      <c r="N20" s="1675"/>
      <c r="O20" s="1676"/>
      <c r="P20" s="1675"/>
      <c r="Q20" s="1675"/>
      <c r="R20" s="1675"/>
      <c r="S20" s="1675"/>
      <c r="T20" s="1675"/>
      <c r="U20" s="1675"/>
    </row>
    <row r="21" spans="1:21">
      <c r="A21" s="1744" t="s">
        <v>1958</v>
      </c>
      <c r="B21" s="1745" t="s">
        <v>1959</v>
      </c>
      <c r="C21" s="1740">
        <f>'数据-汇总表'!E3</f>
        <v>152225.20000000001</v>
      </c>
      <c r="D21" s="1741" t="s">
        <v>1960</v>
      </c>
      <c r="E21" s="3239" t="s">
        <v>3211</v>
      </c>
      <c r="F21" s="3240"/>
      <c r="G21" s="3240"/>
      <c r="H21" s="3240"/>
      <c r="I21" s="3241"/>
      <c r="J21" s="1675"/>
      <c r="K21" s="1755"/>
      <c r="L21" s="1704"/>
      <c r="M21" s="1704"/>
      <c r="N21" s="1675"/>
      <c r="O21" s="1676"/>
      <c r="P21" s="1675"/>
      <c r="Q21" s="1675"/>
      <c r="R21" s="1675"/>
      <c r="S21" s="1675"/>
      <c r="T21" s="1675"/>
      <c r="U21" s="1675"/>
    </row>
    <row r="22" spans="1:21">
      <c r="A22" s="3094" t="s">
        <v>952</v>
      </c>
      <c r="B22" s="1644" t="s">
        <v>1961</v>
      </c>
      <c r="C22" s="1667">
        <f>'数据-汇总表'!D3</f>
        <v>38056.300000000003</v>
      </c>
      <c r="D22" s="1668" t="s">
        <v>1960</v>
      </c>
      <c r="E22" s="3239" t="s">
        <v>3210</v>
      </c>
      <c r="F22" s="3240"/>
      <c r="G22" s="3240"/>
      <c r="H22" s="3240"/>
      <c r="I22" s="3241"/>
      <c r="J22" s="1675"/>
      <c r="K22" s="1755"/>
      <c r="L22" s="1704"/>
      <c r="M22" s="1704"/>
      <c r="N22" s="1675"/>
      <c r="O22" s="1676"/>
      <c r="P22" s="1675"/>
      <c r="Q22" s="1675"/>
      <c r="R22" s="1675"/>
      <c r="S22" s="1675"/>
      <c r="T22" s="1675"/>
      <c r="U22" s="1675"/>
    </row>
    <row r="23" spans="1:21" ht="43.5" thickBot="1">
      <c r="A23" s="1746" t="s">
        <v>1962</v>
      </c>
      <c r="B23" s="1682" t="s">
        <v>1963</v>
      </c>
      <c r="C23" s="1683" t="s">
        <v>1678</v>
      </c>
      <c r="D23" s="1684" t="s">
        <v>1964</v>
      </c>
      <c r="E23" s="1685" t="s">
        <v>2998</v>
      </c>
      <c r="F23" s="1686" t="str">
        <f>IF(AND(C23="是",E23="否"),"是否提供他项权证或相关说明","")</f>
        <v>是否提供他项权证或相关说明</v>
      </c>
      <c r="G23" s="1687"/>
      <c r="H23" s="1675"/>
      <c r="I23" s="1688"/>
      <c r="J23" s="1675"/>
      <c r="K23" s="1755"/>
      <c r="L23" s="1704"/>
      <c r="M23" s="1704"/>
      <c r="N23" s="1675"/>
      <c r="O23" s="1676"/>
      <c r="P23" s="1675"/>
      <c r="Q23" s="1675"/>
      <c r="R23" s="1675"/>
      <c r="S23" s="1675"/>
      <c r="T23" s="1675"/>
      <c r="U23" s="1675"/>
    </row>
    <row r="24" spans="1:21">
      <c r="A24" s="1731" t="s">
        <v>1965</v>
      </c>
      <c r="B24" s="3242" t="s">
        <v>1966</v>
      </c>
      <c r="C24" s="3243"/>
      <c r="D24" s="3244" t="s">
        <v>1967</v>
      </c>
      <c r="E24" s="3245"/>
      <c r="F24" s="1689" t="s">
        <v>1968</v>
      </c>
      <c r="G24" s="1675"/>
      <c r="H24" s="1675"/>
      <c r="I24" s="1688"/>
      <c r="J24" s="1675"/>
      <c r="K24" s="3230"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4"/>
      <c r="N24" s="1675"/>
      <c r="O24" s="1676"/>
      <c r="P24" s="1675"/>
      <c r="Q24" s="1675"/>
      <c r="R24" s="1675"/>
      <c r="S24" s="1675"/>
      <c r="T24" s="1675"/>
      <c r="U24" s="1675"/>
    </row>
    <row r="25" spans="1:21" ht="28.5">
      <c r="A25" s="1732"/>
      <c r="B25" s="1729" t="s">
        <v>2324</v>
      </c>
      <c r="C25" s="1690" t="s">
        <v>1970</v>
      </c>
      <c r="D25" s="1691"/>
      <c r="E25" s="1692" t="s">
        <v>952</v>
      </c>
      <c r="F25" s="1693"/>
      <c r="G25" s="1675"/>
      <c r="H25" s="1675"/>
      <c r="I25" s="1688"/>
      <c r="J25" s="1675"/>
      <c r="K25" s="3230"/>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29.25" thickBot="1">
      <c r="A26" s="1733"/>
      <c r="B26" s="1730" t="s">
        <v>1971</v>
      </c>
      <c r="C26" s="1690" t="s">
        <v>2325</v>
      </c>
      <c r="D26" s="1643"/>
      <c r="E26" s="1643"/>
      <c r="F26" s="1669"/>
      <c r="G26" s="1675"/>
      <c r="H26" s="1675"/>
      <c r="I26" s="1688"/>
      <c r="J26" s="1675"/>
      <c r="K26" s="3230"/>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1972</v>
      </c>
      <c r="B27" s="1734" t="s">
        <v>1973</v>
      </c>
      <c r="C27" s="1694"/>
      <c r="D27" s="2612" t="s">
        <v>1973</v>
      </c>
      <c r="E27" s="1695"/>
      <c r="F27" s="1669"/>
      <c r="G27" s="1675"/>
      <c r="H27" s="1675"/>
      <c r="I27" s="1688"/>
      <c r="J27" s="1675"/>
      <c r="K27" s="1755"/>
      <c r="L27" s="1704"/>
      <c r="M27" s="1704"/>
      <c r="N27" s="1675"/>
      <c r="O27" s="1676"/>
      <c r="P27" s="1675"/>
      <c r="Q27" s="1675"/>
      <c r="R27" s="1675"/>
      <c r="S27" s="1675"/>
      <c r="T27" s="1675"/>
      <c r="U27" s="1675"/>
    </row>
    <row r="28" spans="1:21">
      <c r="A28" s="1737"/>
      <c r="B28" s="1734" t="s">
        <v>1974</v>
      </c>
      <c r="C28" s="1696"/>
      <c r="D28" s="2613" t="s">
        <v>1974</v>
      </c>
      <c r="E28" s="1697"/>
      <c r="F28" s="1669"/>
      <c r="G28" s="1675"/>
      <c r="H28" s="1675"/>
      <c r="I28" s="1688"/>
      <c r="J28" s="1675"/>
      <c r="K28" s="1755"/>
      <c r="L28" s="1704"/>
      <c r="M28" s="1704"/>
      <c r="N28" s="1675"/>
      <c r="O28" s="1676"/>
      <c r="P28" s="1675"/>
      <c r="Q28" s="1675"/>
      <c r="R28" s="1675"/>
      <c r="S28" s="1675"/>
      <c r="T28" s="1675"/>
      <c r="U28" s="1675"/>
    </row>
    <row r="29" spans="1:21">
      <c r="A29" s="1737"/>
      <c r="B29" s="1734" t="s">
        <v>1975</v>
      </c>
      <c r="C29" s="1696"/>
      <c r="D29" s="2613" t="s">
        <v>1975</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1976</v>
      </c>
      <c r="C30" s="1698"/>
      <c r="D30" s="2614" t="s">
        <v>1976</v>
      </c>
      <c r="E30" s="1699"/>
      <c r="F30" s="1670"/>
      <c r="G30" s="1723"/>
      <c r="H30" s="1723"/>
      <c r="I30" s="1724"/>
      <c r="J30" s="1675"/>
      <c r="K30" s="1755"/>
      <c r="L30" s="1704"/>
      <c r="M30" s="1704"/>
      <c r="N30" s="1675"/>
      <c r="O30" s="1676"/>
      <c r="P30" s="1675"/>
      <c r="Q30" s="1675"/>
      <c r="R30" s="1675"/>
      <c r="S30" s="1675"/>
      <c r="T30" s="1675"/>
      <c r="U30" s="1675"/>
    </row>
    <row r="31" spans="1:21" ht="15" thickTop="1">
      <c r="A31" s="3257" t="s">
        <v>2000</v>
      </c>
      <c r="B31" s="1745" t="s">
        <v>2001</v>
      </c>
      <c r="C31" s="3255" t="s">
        <v>3213</v>
      </c>
      <c r="D31" s="3256"/>
      <c r="E31" s="1675"/>
      <c r="F31" s="1675"/>
      <c r="G31" s="1675"/>
      <c r="H31" s="1675"/>
      <c r="I31" s="1688"/>
      <c r="J31" s="1675"/>
      <c r="K31" s="2419"/>
      <c r="L31" s="1675"/>
      <c r="M31" s="1675"/>
      <c r="N31" s="1675"/>
      <c r="O31" s="1675"/>
      <c r="P31" s="1675"/>
      <c r="Q31" s="1675"/>
      <c r="R31" s="1675"/>
      <c r="S31" s="1675"/>
      <c r="T31" s="1675"/>
      <c r="U31" s="1675"/>
    </row>
    <row r="32" spans="1:21">
      <c r="A32" s="3257"/>
      <c r="B32" s="1644" t="s">
        <v>2002</v>
      </c>
      <c r="C32" s="1700" t="s">
        <v>2999</v>
      </c>
      <c r="D32" s="1701"/>
      <c r="E32" s="1675"/>
      <c r="F32" s="1675"/>
      <c r="G32" s="1675"/>
      <c r="H32" s="1675"/>
      <c r="I32" s="1688"/>
      <c r="J32" s="1675"/>
      <c r="K32" s="2419"/>
      <c r="L32" s="1675"/>
      <c r="M32" s="1675"/>
      <c r="N32" s="1675"/>
      <c r="O32" s="1675"/>
      <c r="P32" s="1675"/>
      <c r="Q32" s="1675"/>
      <c r="R32" s="1675"/>
      <c r="S32" s="1675"/>
      <c r="T32" s="1675"/>
      <c r="U32" s="1675"/>
    </row>
    <row r="33" spans="1:21">
      <c r="A33" s="3257"/>
      <c r="B33" s="1644" t="s">
        <v>2003</v>
      </c>
      <c r="C33" s="1702" t="s">
        <v>2998</v>
      </c>
      <c r="D33" s="1819"/>
      <c r="E33" s="1675"/>
      <c r="F33" s="1675"/>
      <c r="G33" s="1675"/>
      <c r="H33" s="1675"/>
      <c r="I33" s="1688"/>
      <c r="J33" s="1675"/>
      <c r="K33" s="2419"/>
      <c r="L33" s="1675"/>
      <c r="M33" s="1675"/>
      <c r="N33" s="1675"/>
      <c r="O33" s="1675"/>
      <c r="P33" s="1675"/>
      <c r="Q33" s="1675"/>
      <c r="R33" s="1675"/>
      <c r="S33" s="1675"/>
      <c r="T33" s="1675"/>
      <c r="U33" s="1675"/>
    </row>
    <row r="34" spans="1:21">
      <c r="A34" s="3258"/>
      <c r="B34" s="1644" t="s">
        <v>2004</v>
      </c>
      <c r="C34" s="3259"/>
      <c r="D34" s="3260"/>
      <c r="E34" s="1675"/>
      <c r="F34" s="1675"/>
      <c r="G34" s="1675"/>
      <c r="H34" s="1675"/>
      <c r="I34" s="1688"/>
      <c r="J34" s="1675"/>
      <c r="K34" s="2419"/>
      <c r="L34" s="1675"/>
      <c r="M34" s="1675"/>
      <c r="N34" s="1675"/>
      <c r="O34" s="1675"/>
      <c r="P34" s="1675"/>
      <c r="Q34" s="1675"/>
      <c r="R34" s="1675"/>
      <c r="S34" s="1675"/>
      <c r="T34" s="1675"/>
      <c r="U34" s="1675"/>
    </row>
    <row r="35" spans="1:21">
      <c r="A35" s="3261" t="s">
        <v>847</v>
      </c>
      <c r="B35" s="1703" t="s">
        <v>3000</v>
      </c>
      <c r="C35" s="1757" t="str">
        <f>IF(B35="场地平整","——","具体情况：")</f>
        <v>——</v>
      </c>
      <c r="D35" s="3263"/>
      <c r="E35" s="3264"/>
      <c r="F35" s="3264"/>
      <c r="G35" s="3264"/>
      <c r="H35" s="3264"/>
      <c r="I35" s="3265"/>
      <c r="J35" s="1675"/>
      <c r="K35" s="1756"/>
      <c r="L35" s="1704"/>
      <c r="M35" s="1704"/>
      <c r="N35" s="1675"/>
      <c r="O35" s="1676"/>
      <c r="P35" s="1675"/>
      <c r="Q35" s="1675"/>
      <c r="R35" s="1675"/>
      <c r="S35" s="1675"/>
      <c r="T35" s="1675"/>
      <c r="U35" s="1675"/>
    </row>
    <row r="36" spans="1:21">
      <c r="A36" s="3257"/>
      <c r="B36" s="3266" t="s">
        <v>2053</v>
      </c>
      <c r="C36" s="3267"/>
      <c r="D36" s="1773" t="s">
        <v>3001</v>
      </c>
      <c r="E36" s="3268"/>
      <c r="F36" s="3268"/>
      <c r="G36" s="1668" t="str">
        <f>IF(B35="场地未平整","估价结果处理","")</f>
        <v/>
      </c>
      <c r="H36" s="3269"/>
      <c r="I36" s="3269"/>
      <c r="J36" s="1675"/>
      <c r="K36" s="1756"/>
      <c r="L36" s="1704"/>
      <c r="M36" s="1704"/>
      <c r="N36" s="1675"/>
      <c r="O36" s="1676"/>
      <c r="P36" s="1675"/>
      <c r="Q36" s="1675"/>
      <c r="R36" s="1675"/>
      <c r="S36" s="1675"/>
      <c r="T36" s="1675"/>
      <c r="U36" s="1675"/>
    </row>
    <row r="37" spans="1:21" ht="28.5">
      <c r="A37" s="3257"/>
      <c r="B37" s="3246" t="s">
        <v>848</v>
      </c>
      <c r="C37" s="1705" t="s">
        <v>849</v>
      </c>
      <c r="D37" s="1706"/>
      <c r="E37" s="1707"/>
      <c r="F37" s="1675"/>
      <c r="G37" s="1675"/>
      <c r="H37" s="1675"/>
      <c r="I37" s="1688"/>
      <c r="J37" s="1675"/>
      <c r="K37" s="1756"/>
      <c r="L37" s="1675"/>
      <c r="M37" s="1675"/>
      <c r="N37" s="1675"/>
      <c r="O37" s="1675"/>
      <c r="P37" s="1675"/>
      <c r="Q37" s="1675"/>
      <c r="R37" s="1675"/>
      <c r="S37" s="1675"/>
      <c r="T37" s="1675"/>
      <c r="U37" s="1675"/>
    </row>
    <row r="38" spans="1:21">
      <c r="A38" s="3257"/>
      <c r="B38" s="3247"/>
      <c r="C38" s="1652" t="s">
        <v>850</v>
      </c>
      <c r="D38" s="1772">
        <f>ROUNDDOWN(MIN(('数据-取费表'!$B$2-D37)/365,D34),1)</f>
        <v>119.4</v>
      </c>
      <c r="E38" s="1708" t="s">
        <v>851</v>
      </c>
      <c r="F38" s="1675"/>
      <c r="G38" s="1675"/>
      <c r="H38" s="1675"/>
      <c r="I38" s="1688"/>
      <c r="J38" s="1675"/>
      <c r="K38" s="1756"/>
      <c r="L38" s="1675"/>
      <c r="M38" s="1675"/>
      <c r="N38" s="1675"/>
      <c r="O38" s="1675"/>
      <c r="P38" s="1675"/>
      <c r="Q38" s="1675"/>
      <c r="R38" s="1675"/>
      <c r="S38" s="1675"/>
      <c r="T38" s="1675"/>
      <c r="U38" s="1675"/>
    </row>
    <row r="39" spans="1:21">
      <c r="A39" s="3258"/>
      <c r="B39" s="3248"/>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1977</v>
      </c>
      <c r="B40" s="1671" t="s">
        <v>3002</v>
      </c>
      <c r="C40" s="1671" t="s">
        <v>3003</v>
      </c>
      <c r="D40" s="1671" t="s">
        <v>3004</v>
      </c>
      <c r="E40" s="1671" t="s">
        <v>3005</v>
      </c>
      <c r="F40" s="1671" t="s">
        <v>3006</v>
      </c>
      <c r="G40" s="1671" t="s">
        <v>3212</v>
      </c>
      <c r="H40" s="1671"/>
      <c r="I40" s="1688"/>
      <c r="J40" s="1675"/>
      <c r="K40" s="1711">
        <f>COUNTIF(B40:H40,"——")</f>
        <v>0</v>
      </c>
      <c r="L40" s="1680" t="s">
        <v>1978</v>
      </c>
      <c r="M40" s="1677" t="s">
        <v>1979</v>
      </c>
      <c r="N40" s="1677" t="s">
        <v>1980</v>
      </c>
      <c r="O40" s="1677" t="s">
        <v>1981</v>
      </c>
      <c r="P40" s="1677" t="s">
        <v>1982</v>
      </c>
      <c r="Q40" s="1677" t="s">
        <v>1983</v>
      </c>
      <c r="R40" s="1677" t="s">
        <v>1984</v>
      </c>
      <c r="S40" s="3229" t="s">
        <v>1985</v>
      </c>
      <c r="T40" s="1712" t="str">
        <f>NUMBERSTRING(7-K40,1)&amp;"通"</f>
        <v>七通</v>
      </c>
      <c r="U40" s="1675"/>
    </row>
    <row r="41" spans="1:21" ht="28.5">
      <c r="A41" s="1646"/>
      <c r="B41" s="3262" t="s">
        <v>1721</v>
      </c>
      <c r="C41" s="3262"/>
      <c r="D41" s="3262"/>
      <c r="E41" s="3262"/>
      <c r="F41" s="1713" t="str">
        <f>C10</f>
        <v>湖南省长沙市</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通路、通电、通讯、通上水、通下水、燃气</v>
      </c>
      <c r="R41" s="1715" t="str">
        <f>B40&amp;"、"&amp;C40&amp;"、"&amp;D40&amp;"、"&amp;E40&amp;"、"&amp;F40&amp;"、"&amp;G40&amp;"、"&amp;H40</f>
        <v>通路、通电、通讯、通上水、通下水、燃气、</v>
      </c>
      <c r="S41" s="3229"/>
      <c r="T41" s="1714" t="str">
        <f>IF(T40="一通",L41,IF(T40="二通",M41,IF(T40="三通",N41,IF(T40="四通",O41,IF(T40="五通",P41,IF(T40="六通",Q41,R41))))))</f>
        <v>通路、通电、通讯、通上水、通下水、燃气、</v>
      </c>
      <c r="U41" s="1675"/>
    </row>
    <row r="42" spans="1:21">
      <c r="A42" s="1716"/>
      <c r="B42" s="1747" t="s">
        <v>1897</v>
      </c>
      <c r="C42" s="1747" t="s">
        <v>1898</v>
      </c>
      <c r="D42" s="1747" t="s">
        <v>1899</v>
      </c>
      <c r="E42" s="1680" t="s">
        <v>1900</v>
      </c>
      <c r="F42" s="1717"/>
      <c r="G42" s="1675"/>
      <c r="H42" s="1675"/>
      <c r="I42" s="1688"/>
      <c r="J42" s="1675"/>
      <c r="K42" s="1755"/>
      <c r="L42" s="1704"/>
      <c r="M42" s="1704"/>
      <c r="N42" s="1675"/>
      <c r="O42" s="1676"/>
      <c r="P42" s="1675"/>
      <c r="Q42" s="1675"/>
      <c r="R42" s="1675"/>
      <c r="S42" s="1675"/>
      <c r="T42" s="1675"/>
      <c r="U42" s="1675"/>
    </row>
    <row r="43" spans="1:21">
      <c r="A43" s="1718" t="s">
        <v>1706</v>
      </c>
      <c r="B43" s="1719"/>
      <c r="C43" s="1719"/>
      <c r="D43" s="1719"/>
      <c r="E43" s="1719"/>
      <c r="F43" s="1720"/>
      <c r="G43" s="1675"/>
      <c r="H43" s="1675"/>
      <c r="I43" s="1688"/>
      <c r="J43" s="1675"/>
      <c r="K43" s="1755"/>
      <c r="L43" s="1704"/>
      <c r="M43" s="1704"/>
      <c r="N43" s="1675"/>
      <c r="O43" s="1676"/>
      <c r="P43" s="1675"/>
      <c r="Q43" s="1675"/>
      <c r="R43" s="1675"/>
      <c r="S43" s="1675"/>
      <c r="T43" s="1675"/>
      <c r="U43" s="1675"/>
    </row>
    <row r="44" spans="1:21">
      <c r="A44" s="1718" t="s">
        <v>1707</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21" customFormat="1" ht="21" thickBot="1">
      <c r="A45" s="3022" t="s">
        <v>2887</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2005</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2006</v>
      </c>
      <c r="B48" s="1667" t="s">
        <v>2007</v>
      </c>
      <c r="C48" s="1667" t="s">
        <v>2008</v>
      </c>
      <c r="D48" s="1667" t="s">
        <v>2009</v>
      </c>
      <c r="E48" s="1667" t="s">
        <v>2010</v>
      </c>
      <c r="F48" s="1667" t="s">
        <v>2011</v>
      </c>
      <c r="G48" s="1667" t="s">
        <v>2012</v>
      </c>
      <c r="H48" s="1667" t="s">
        <v>2013</v>
      </c>
      <c r="I48" s="1667" t="s">
        <v>2014</v>
      </c>
      <c r="J48" s="1753" t="s">
        <v>2015</v>
      </c>
      <c r="K48" s="1747" t="s">
        <v>2016</v>
      </c>
      <c r="L48" s="1747" t="s">
        <v>2017</v>
      </c>
      <c r="M48" s="1747" t="s">
        <v>2018</v>
      </c>
      <c r="N48" s="1667" t="s">
        <v>2019</v>
      </c>
      <c r="O48" s="1667" t="s">
        <v>2020</v>
      </c>
      <c r="P48" s="1667" t="s">
        <v>2021</v>
      </c>
      <c r="Q48" s="1680" t="s">
        <v>2022</v>
      </c>
      <c r="R48" s="1680" t="s">
        <v>2023</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1" t="s">
        <v>2332</v>
      </c>
      <c r="BA2" s="2322"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38056.300000000003</v>
      </c>
      <c r="B3" s="22">
        <f>IF(C3="否",G5-AT5,G5)</f>
        <v>152225.20000000001</v>
      </c>
      <c r="C3" s="23" t="s">
        <v>2998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3"/>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152225.20000000001</v>
      </c>
      <c r="H5" s="27">
        <f t="shared" ref="H5:AT5" si="0">SUM(H13:H641)</f>
        <v>152225.20000000001</v>
      </c>
      <c r="I5" s="27">
        <f t="shared" si="0"/>
        <v>106557.64</v>
      </c>
      <c r="J5" s="27">
        <f t="shared" si="0"/>
        <v>0</v>
      </c>
      <c r="K5" s="27">
        <f t="shared" si="0"/>
        <v>45667.56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152225.20000000001</v>
      </c>
      <c r="BA5" s="29">
        <f t="shared" si="1"/>
        <v>152225.20000000001</v>
      </c>
      <c r="BB5" s="29">
        <f t="shared" si="1"/>
        <v>106557.64</v>
      </c>
      <c r="BC5" s="29">
        <f t="shared" si="1"/>
        <v>45667.56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38056.300000000003</v>
      </c>
      <c r="F6" s="27" t="s">
        <v>1</v>
      </c>
      <c r="G6" s="27" t="s">
        <v>2</v>
      </c>
      <c r="H6" s="33">
        <f>SUMIF(I$12:AB$12,"总值",I6:AB6)</f>
        <v>38056.300000000003</v>
      </c>
      <c r="I6" s="27">
        <f t="shared" ref="I6:AB6" si="2">ROUND($A$3*I5/$B$3,2)</f>
        <v>26639.41</v>
      </c>
      <c r="J6" s="27">
        <f t="shared" si="2"/>
        <v>0</v>
      </c>
      <c r="K6" s="27">
        <f t="shared" si="2"/>
        <v>11416.89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38056.300000000003</v>
      </c>
      <c r="AZ6" s="27" t="s">
        <v>3</v>
      </c>
      <c r="BA6" s="27">
        <f>ROUND($AY$6*BA5/$AZ$5,2)</f>
        <v>38056.300000000003</v>
      </c>
      <c r="BB6" s="27">
        <f>ROUND($AY$6*BB5/$AZ$5,2)</f>
        <v>26639.41</v>
      </c>
      <c r="BC6" s="27">
        <f t="shared" ref="BC6:BH6" si="4">ROUND($AY$6*BC5/$AZ$5,2)</f>
        <v>11416.89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79"/>
      <c r="AT8" s="2310"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3007</v>
      </c>
      <c r="J9" s="51"/>
      <c r="K9" s="2968" t="s">
        <v>3007</v>
      </c>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1"/>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t="s">
        <v>2997</v>
      </c>
      <c r="L10" s="51"/>
      <c r="M10" s="2970"/>
      <c r="N10" s="51"/>
      <c r="O10" s="66"/>
      <c r="P10" s="51"/>
      <c r="Q10" s="66"/>
      <c r="R10" s="51"/>
      <c r="S10" s="66"/>
      <c r="T10" s="51"/>
      <c r="U10" s="66"/>
      <c r="V10" s="51"/>
      <c r="W10" s="66"/>
      <c r="X10" s="51"/>
      <c r="Y10" s="66"/>
      <c r="Z10" s="51"/>
      <c r="AA10" s="66"/>
      <c r="AB10" s="51"/>
      <c r="AC10" s="55"/>
      <c r="AD10" s="2296" t="s">
        <v>2316</v>
      </c>
      <c r="AE10" s="2318"/>
      <c r="AF10" s="2296" t="s">
        <v>2316</v>
      </c>
      <c r="AG10" s="2318"/>
      <c r="AH10" s="2296" t="s">
        <v>2317</v>
      </c>
      <c r="AI10" s="2318"/>
      <c r="AJ10" s="26" t="s">
        <v>2330</v>
      </c>
      <c r="AK10" s="2315"/>
      <c r="AL10" s="2296" t="s">
        <v>2318</v>
      </c>
      <c r="AM10" s="2297"/>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6" t="s">
        <v>2329</v>
      </c>
      <c r="AE11" s="1001"/>
      <c r="AF11" s="2316" t="s">
        <v>2329</v>
      </c>
      <c r="AG11" s="1001"/>
      <c r="AH11" s="2316" t="s">
        <v>2328</v>
      </c>
      <c r="AI11" s="2317"/>
      <c r="AJ11" s="2316" t="s">
        <v>2328</v>
      </c>
      <c r="AK11" s="2315"/>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38056.300000000003</v>
      </c>
      <c r="F13" s="81"/>
      <c r="G13" s="82">
        <f t="shared" ref="G13:G20" si="7">H13+AC13+AT13</f>
        <v>152225.20000000001</v>
      </c>
      <c r="H13" s="33">
        <f t="shared" ref="H13:H20" si="8">SUMIF(I$12:AB$12,"总值",I13:AB13)</f>
        <v>152225.20000000001</v>
      </c>
      <c r="I13" s="2967">
        <f>ROUND(A3*4*70%,2)</f>
        <v>106557.64</v>
      </c>
      <c r="J13" s="2967"/>
      <c r="K13" s="2967">
        <f>ROUND(A3*4*30%,2)</f>
        <v>45667.56</v>
      </c>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38056.300000000003</v>
      </c>
      <c r="AZ13" s="27">
        <f t="shared" ref="AZ13:AZ20" si="12">BA13+BL13</f>
        <v>152225.20000000001</v>
      </c>
      <c r="BA13" s="27">
        <f t="shared" ref="BA13:BA20" si="13">SUM(BB13:BK13)</f>
        <v>152225.20000000001</v>
      </c>
      <c r="BB13" s="27">
        <f t="shared" ref="BB13:BB20" si="14">IF($D13="是",I13-J13,0)</f>
        <v>106557.64</v>
      </c>
      <c r="BC13" s="27">
        <f t="shared" ref="BC13:BC20" si="15">IF($D13="是",K13-L13,0)</f>
        <v>45667.56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281" t="s">
        <v>203</v>
      </c>
      <c r="B2" s="3281"/>
      <c r="C2" s="3281"/>
      <c r="D2" s="1957" t="s">
        <v>204</v>
      </c>
      <c r="E2" s="106" t="s">
        <v>205</v>
      </c>
      <c r="F2" s="1966"/>
      <c r="G2" s="1193"/>
      <c r="H2" s="1194"/>
      <c r="I2" s="1195" t="s">
        <v>857</v>
      </c>
      <c r="J2" s="1966"/>
      <c r="K2" s="1966"/>
      <c r="L2" s="1966"/>
    </row>
    <row r="3" spans="1:16" ht="15.75" thickBot="1">
      <c r="A3" s="3282" t="s">
        <v>206</v>
      </c>
      <c r="B3" s="3282"/>
      <c r="C3" s="3282"/>
      <c r="D3" s="107">
        <f>'数据-基础表'!AY6</f>
        <v>38056.300000000003</v>
      </c>
      <c r="E3" s="107">
        <f>'数据-基础表'!AZ5</f>
        <v>152225.20000000001</v>
      </c>
      <c r="F3" s="1966"/>
      <c r="G3" s="280" t="s">
        <v>858</v>
      </c>
      <c r="H3" s="275" t="s">
        <v>859</v>
      </c>
      <c r="I3" s="1958">
        <f>ROUND('数据-基础表'!B3/'数据-基础表'!A3,2)</f>
        <v>4</v>
      </c>
      <c r="J3" s="1966"/>
      <c r="K3" s="1966"/>
      <c r="L3" s="1966"/>
    </row>
    <row r="4" spans="1:16" ht="15">
      <c r="A4" s="3283"/>
      <c r="B4" s="3284"/>
      <c r="C4" s="3285"/>
      <c r="D4" s="108" t="s">
        <v>204</v>
      </c>
      <c r="E4" s="109" t="s">
        <v>205</v>
      </c>
      <c r="F4" s="1966"/>
      <c r="G4" s="1196"/>
      <c r="H4" s="275" t="s">
        <v>860</v>
      </c>
      <c r="I4" s="1958">
        <f>ROUND(SUMIF('数据-基础表'!I9:AS9,"地上",'数据-基础表'!I5:AS5)/'数据-基础表'!A3,2)</f>
        <v>4</v>
      </c>
      <c r="J4" s="1966"/>
      <c r="K4" s="1966"/>
      <c r="L4" s="1966"/>
    </row>
    <row r="5" spans="1:16">
      <c r="A5" s="110" t="s">
        <v>207</v>
      </c>
      <c r="B5" s="3286" t="s">
        <v>230</v>
      </c>
      <c r="C5" s="3286"/>
      <c r="D5" s="111">
        <f>ROUND($D$3*E5/$E$3,2)</f>
        <v>26639.41</v>
      </c>
      <c r="E5" s="112">
        <f>SUMIF('数据-基础表'!$11:$11,"住宅",'数据-基础表'!$5:$5)</f>
        <v>106557.64</v>
      </c>
      <c r="F5" s="1966"/>
      <c r="G5" s="280" t="s">
        <v>861</v>
      </c>
      <c r="H5" s="275" t="s">
        <v>859</v>
      </c>
      <c r="I5" s="1958">
        <f>ROUND(E31/D31,2)</f>
        <v>4</v>
      </c>
      <c r="J5" s="1966"/>
      <c r="K5" s="1966"/>
      <c r="L5" s="1966"/>
    </row>
    <row r="6" spans="1:16" ht="15" thickBot="1">
      <c r="A6" s="113"/>
      <c r="B6" s="3286" t="s">
        <v>208</v>
      </c>
      <c r="C6" s="3286"/>
      <c r="D6" s="111">
        <f>ROUND($D$3*E6/$E$3,2)</f>
        <v>11416.89</v>
      </c>
      <c r="E6" s="112">
        <f>E3-E5</f>
        <v>45667.560000000012</v>
      </c>
      <c r="F6" s="1966"/>
      <c r="G6" s="1196"/>
      <c r="H6" s="275" t="s">
        <v>860</v>
      </c>
      <c r="I6" s="1958">
        <f>ROUND(F31/D31,2)</f>
        <v>4</v>
      </c>
      <c r="J6" s="1966"/>
      <c r="K6" s="1966"/>
      <c r="L6" s="1966"/>
    </row>
    <row r="7" spans="1:16" ht="15">
      <c r="A7" s="3278"/>
      <c r="B7" s="3279"/>
      <c r="C7" s="3280"/>
      <c r="D7" s="108" t="s">
        <v>204</v>
      </c>
      <c r="E7" s="114" t="s">
        <v>231</v>
      </c>
      <c r="F7" s="1966"/>
      <c r="G7" s="1151" t="s">
        <v>1645</v>
      </c>
      <c r="H7" s="1152"/>
      <c r="I7" s="1828">
        <v>4</v>
      </c>
      <c r="J7" s="1966"/>
      <c r="K7" s="1966"/>
      <c r="L7" s="1966"/>
    </row>
    <row r="8" spans="1:16">
      <c r="A8" s="110" t="s">
        <v>209</v>
      </c>
      <c r="B8" s="115" t="s">
        <v>210</v>
      </c>
      <c r="C8" s="111" t="s">
        <v>211</v>
      </c>
      <c r="D8" s="111">
        <f t="shared" ref="D8:D15" si="0">ROUND($D$3*E8/$E$3,2)</f>
        <v>38056.300000000003</v>
      </c>
      <c r="E8" s="116">
        <f>SUMIF('数据-基础表'!BB10:BK10,"地上",'数据-基础表'!BB5:BK5)</f>
        <v>152225.20000000001</v>
      </c>
      <c r="F8" s="1966"/>
      <c r="G8" s="1968"/>
      <c r="H8" s="1968"/>
      <c r="I8" s="1966"/>
      <c r="J8" s="1966"/>
      <c r="K8" s="1966"/>
      <c r="L8" s="1966"/>
    </row>
    <row r="9" spans="1:16">
      <c r="A9" s="117"/>
      <c r="B9" s="118"/>
      <c r="C9" s="111" t="s">
        <v>212</v>
      </c>
      <c r="D9" s="111">
        <f t="shared" si="0"/>
        <v>0</v>
      </c>
      <c r="E9" s="119">
        <v>0</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2326</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c r="A13" s="117"/>
      <c r="B13" s="118"/>
      <c r="C13" s="2313" t="s">
        <v>2333</v>
      </c>
      <c r="D13" s="111">
        <f t="shared" si="0"/>
        <v>0</v>
      </c>
      <c r="E13" s="116">
        <f>SUMPRODUCT(('数据-基础表'!BB10:BK10="地下")*('数据-基础表'!BB11:BK11="车库")*('数据-基础表'!BB5:BK5))</f>
        <v>0</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38056.300000000003</v>
      </c>
      <c r="E16" s="120">
        <f>SUM(E8:E15)</f>
        <v>152225.20000000001</v>
      </c>
      <c r="F16" s="1966"/>
      <c r="G16" s="1968"/>
      <c r="H16" s="967" t="s">
        <v>219</v>
      </c>
      <c r="I16" s="968"/>
      <c r="J16" s="1966"/>
      <c r="K16" s="3272" t="s">
        <v>2565</v>
      </c>
      <c r="L16" s="3273"/>
      <c r="M16" s="3273"/>
      <c r="N16" s="3273"/>
      <c r="O16" s="3273"/>
      <c r="P16" s="3274"/>
    </row>
    <row r="17" spans="1:19" ht="15">
      <c r="A17" s="121" t="s">
        <v>216</v>
      </c>
      <c r="B17" s="122" t="s">
        <v>217</v>
      </c>
      <c r="C17" s="2280" t="s">
        <v>2312</v>
      </c>
      <c r="D17" s="108" t="s">
        <v>204</v>
      </c>
      <c r="E17" s="124" t="s">
        <v>205</v>
      </c>
      <c r="F17" s="125"/>
      <c r="G17" s="1361"/>
      <c r="H17" s="969" t="s">
        <v>218</v>
      </c>
      <c r="I17" s="970" t="s">
        <v>2311</v>
      </c>
      <c r="J17" s="1966"/>
      <c r="K17" s="3275" t="s">
        <v>2566</v>
      </c>
      <c r="L17" s="3276"/>
      <c r="M17" s="3277"/>
      <c r="N17" s="3275" t="s">
        <v>2567</v>
      </c>
      <c r="O17" s="3276"/>
      <c r="P17" s="3277"/>
      <c r="R17" s="2281" t="s">
        <v>2310</v>
      </c>
      <c r="S17" s="144"/>
    </row>
    <row r="18" spans="1:19" ht="15">
      <c r="A18" s="117"/>
      <c r="B18" s="128"/>
      <c r="C18" s="129"/>
      <c r="D18" s="2603"/>
      <c r="E18" s="130" t="s">
        <v>220</v>
      </c>
      <c r="F18" s="131" t="s">
        <v>221</v>
      </c>
      <c r="G18" s="1362" t="s">
        <v>222</v>
      </c>
      <c r="H18" s="971" t="s">
        <v>223</v>
      </c>
      <c r="I18" s="972" t="s">
        <v>224</v>
      </c>
      <c r="J18" s="1966"/>
      <c r="K18" s="2566" t="s">
        <v>2568</v>
      </c>
      <c r="L18" s="2567" t="s">
        <v>2569</v>
      </c>
      <c r="M18" s="2568" t="s">
        <v>2570</v>
      </c>
      <c r="N18" s="2566" t="s">
        <v>2568</v>
      </c>
      <c r="O18" s="2567" t="s">
        <v>2569</v>
      </c>
      <c r="P18" s="2568" t="s">
        <v>2570</v>
      </c>
      <c r="R18" s="2282" t="s">
        <v>2308</v>
      </c>
      <c r="S18" s="2282" t="s">
        <v>2309</v>
      </c>
    </row>
    <row r="19" spans="1:19">
      <c r="A19" s="133"/>
      <c r="B19" s="115" t="s">
        <v>225</v>
      </c>
      <c r="C19" s="2974" t="s">
        <v>3008</v>
      </c>
      <c r="D19" s="111">
        <f t="shared" ref="D19:D26" si="1">ROUND($D$3*E19/$E$3,2)</f>
        <v>26639.41</v>
      </c>
      <c r="E19" s="134">
        <f t="shared" ref="E19:E26" si="2">SUM(F19:G19)</f>
        <v>106557.64</v>
      </c>
      <c r="F19" s="135">
        <f>'数据-基础表'!I13</f>
        <v>106557.64</v>
      </c>
      <c r="G19" s="1363"/>
      <c r="H19" s="973">
        <f>ROUND($D$3*I19/$E$3,2)</f>
        <v>0</v>
      </c>
      <c r="I19" s="116">
        <f>IF($I$17="自定义",P19,M19)</f>
        <v>0</v>
      </c>
      <c r="J19" s="1966"/>
      <c r="K19" s="2569">
        <f t="shared" ref="K19:K26" si="3">ROUND(E$28*E19/E$27,2)</f>
        <v>0</v>
      </c>
      <c r="L19" s="275">
        <f t="shared" ref="L19:L26" si="4">ROUND(IF(COUNTIF(C19,"*住宅*")&gt;0,E$29*E19/E$32,0),2)</f>
        <v>0</v>
      </c>
      <c r="M19" s="2570">
        <f>K19+L19</f>
        <v>0</v>
      </c>
      <c r="N19" s="2571"/>
      <c r="O19" s="2572"/>
      <c r="P19" s="2573">
        <f>N19+O19</f>
        <v>0</v>
      </c>
      <c r="R19" s="275">
        <f t="shared" ref="R19:S26" si="5">D19+H19</f>
        <v>26639.41</v>
      </c>
      <c r="S19" s="2283">
        <f t="shared" si="5"/>
        <v>106557.64</v>
      </c>
    </row>
    <row r="20" spans="1:19">
      <c r="A20" s="138"/>
      <c r="B20" s="115" t="s">
        <v>226</v>
      </c>
      <c r="C20" s="2974" t="s">
        <v>3009</v>
      </c>
      <c r="D20" s="111">
        <f t="shared" si="1"/>
        <v>11416.89</v>
      </c>
      <c r="E20" s="134">
        <f t="shared" si="2"/>
        <v>45667.56</v>
      </c>
      <c r="F20" s="135">
        <f>'数据-基础表'!K13</f>
        <v>45667.56</v>
      </c>
      <c r="G20" s="1363"/>
      <c r="H20" s="973">
        <f t="shared" ref="H20:H26" si="6">ROUND($D$3*I20/$E$3,2)</f>
        <v>0</v>
      </c>
      <c r="I20" s="116">
        <f t="shared" ref="I20:I26" si="7">IF($I$17="自定义",P20,M20)</f>
        <v>0</v>
      </c>
      <c r="J20" s="1966"/>
      <c r="K20" s="2569">
        <f t="shared" si="3"/>
        <v>0</v>
      </c>
      <c r="L20" s="275">
        <f t="shared" si="4"/>
        <v>0</v>
      </c>
      <c r="M20" s="2570">
        <f t="shared" ref="M20:M26" si="8">K20+L20</f>
        <v>0</v>
      </c>
      <c r="N20" s="2571"/>
      <c r="O20" s="2572"/>
      <c r="P20" s="2573">
        <f t="shared" ref="P20:P26" si="9">N20+O20</f>
        <v>0</v>
      </c>
      <c r="R20" s="275">
        <f t="shared" si="5"/>
        <v>11416.89</v>
      </c>
      <c r="S20" s="2283">
        <f t="shared" si="5"/>
        <v>45667.56</v>
      </c>
    </row>
    <row r="21" spans="1:19">
      <c r="A21" s="138"/>
      <c r="B21" s="115" t="s">
        <v>226</v>
      </c>
      <c r="C21" s="2974"/>
      <c r="D21" s="111">
        <f t="shared" si="1"/>
        <v>0</v>
      </c>
      <c r="E21" s="134">
        <f t="shared" si="2"/>
        <v>0</v>
      </c>
      <c r="F21" s="135"/>
      <c r="G21" s="1363"/>
      <c r="H21" s="973">
        <f t="shared" si="6"/>
        <v>0</v>
      </c>
      <c r="I21" s="116">
        <f t="shared" si="7"/>
        <v>0</v>
      </c>
      <c r="J21" s="1966"/>
      <c r="K21" s="2569">
        <f t="shared" si="3"/>
        <v>0</v>
      </c>
      <c r="L21" s="275">
        <f t="shared" si="4"/>
        <v>0</v>
      </c>
      <c r="M21" s="2570">
        <f t="shared" si="8"/>
        <v>0</v>
      </c>
      <c r="N21" s="2571"/>
      <c r="O21" s="2572"/>
      <c r="P21" s="2573">
        <f t="shared" si="9"/>
        <v>0</v>
      </c>
      <c r="R21" s="275">
        <f t="shared" si="5"/>
        <v>0</v>
      </c>
      <c r="S21" s="2283">
        <f t="shared" si="5"/>
        <v>0</v>
      </c>
    </row>
    <row r="22" spans="1:19">
      <c r="A22" s="138"/>
      <c r="B22" s="115" t="s">
        <v>226</v>
      </c>
      <c r="C22" s="1360"/>
      <c r="D22" s="111">
        <f t="shared" si="1"/>
        <v>0</v>
      </c>
      <c r="E22" s="134">
        <f t="shared" si="2"/>
        <v>0</v>
      </c>
      <c r="F22" s="140"/>
      <c r="G22" s="1364"/>
      <c r="H22" s="973">
        <f t="shared" si="6"/>
        <v>0</v>
      </c>
      <c r="I22" s="116">
        <f t="shared" si="7"/>
        <v>0</v>
      </c>
      <c r="J22" s="1966"/>
      <c r="K22" s="2569">
        <f t="shared" si="3"/>
        <v>0</v>
      </c>
      <c r="L22" s="275">
        <f t="shared" si="4"/>
        <v>0</v>
      </c>
      <c r="M22" s="2570">
        <f t="shared" si="8"/>
        <v>0</v>
      </c>
      <c r="N22" s="2571"/>
      <c r="O22" s="2572"/>
      <c r="P22" s="2573">
        <f t="shared" si="9"/>
        <v>0</v>
      </c>
      <c r="R22" s="275">
        <f t="shared" si="5"/>
        <v>0</v>
      </c>
      <c r="S22" s="2283">
        <f t="shared" si="5"/>
        <v>0</v>
      </c>
    </row>
    <row r="23" spans="1:19">
      <c r="A23" s="138"/>
      <c r="B23" s="115" t="s">
        <v>226</v>
      </c>
      <c r="C23" s="139"/>
      <c r="D23" s="111">
        <f>ROUND($D$3*E23/$E$3,2)</f>
        <v>0</v>
      </c>
      <c r="E23" s="134">
        <f>SUM(F23:G23)</f>
        <v>0</v>
      </c>
      <c r="F23" s="140"/>
      <c r="G23" s="1364"/>
      <c r="H23" s="973">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c r="A24" s="138"/>
      <c r="B24" s="115" t="s">
        <v>226</v>
      </c>
      <c r="C24" s="139"/>
      <c r="D24" s="111">
        <f>ROUND($D$3*E24/$E$3,2)</f>
        <v>0</v>
      </c>
      <c r="E24" s="134">
        <f>SUM(F24:G24)</f>
        <v>0</v>
      </c>
      <c r="F24" s="140"/>
      <c r="G24" s="1364"/>
      <c r="H24" s="973">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c r="A25" s="138"/>
      <c r="B25" s="115" t="s">
        <v>226</v>
      </c>
      <c r="C25" s="139"/>
      <c r="D25" s="111">
        <f t="shared" si="1"/>
        <v>0</v>
      </c>
      <c r="E25" s="134">
        <f t="shared" si="2"/>
        <v>0</v>
      </c>
      <c r="F25" s="140"/>
      <c r="G25" s="1364"/>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c r="A26" s="138"/>
      <c r="B26" s="115" t="s">
        <v>226</v>
      </c>
      <c r="C26" s="142"/>
      <c r="D26" s="111">
        <f t="shared" si="1"/>
        <v>0</v>
      </c>
      <c r="E26" s="134">
        <f t="shared" si="2"/>
        <v>0</v>
      </c>
      <c r="F26" s="140"/>
      <c r="G26" s="1364"/>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15.75" thickBot="1">
      <c r="A27" s="138"/>
      <c r="B27" s="111"/>
      <c r="C27" s="127" t="s">
        <v>215</v>
      </c>
      <c r="D27" s="134">
        <f>SUM(D19:D26)</f>
        <v>38056.300000000003</v>
      </c>
      <c r="E27" s="143">
        <f>IF(SUM(E19:E26)='数据-基础表'!BA5,SUM(E19:E26),IF(F27="地上面积有误","面积有误","地下面积有误"))</f>
        <v>152225.20000000001</v>
      </c>
      <c r="F27" s="134">
        <f>IF(SUM(F19:F26)=E8,SUM(F19:F26),"地上面积有误")</f>
        <v>152225.20000000001</v>
      </c>
      <c r="G27" s="112">
        <f>SUM(G19:G26)</f>
        <v>0</v>
      </c>
      <c r="H27" s="974">
        <f>SUM(H19:H26)</f>
        <v>0</v>
      </c>
      <c r="I27" s="975">
        <f>SUM(I19:I26)</f>
        <v>0</v>
      </c>
      <c r="J27" s="1966"/>
      <c r="K27" s="2578">
        <f>SUM(K19:K26)</f>
        <v>0</v>
      </c>
      <c r="L27" s="2579">
        <f>SUM(L19:L26)</f>
        <v>0</v>
      </c>
      <c r="M27" s="2580">
        <f>SUM(M19:M26)</f>
        <v>0</v>
      </c>
      <c r="N27" s="2578">
        <f t="shared" ref="N27:O27" si="10">SUM(N19:N26)</f>
        <v>0</v>
      </c>
      <c r="O27" s="2579">
        <f t="shared" si="10"/>
        <v>0</v>
      </c>
      <c r="P27" s="2581">
        <f>SUM(P19:P26)</f>
        <v>0</v>
      </c>
      <c r="R27" s="2287">
        <f>IF(SUM(R19:R26)=$D$3,SUM(R19:R26),SUM(R19:R26)&amp;"误差"&amp;ROUND(SUM(R19:R26)-$D$3,2))</f>
        <v>38056.300000000003</v>
      </c>
      <c r="S27" s="275">
        <f>IF(SUM(S19:S26)=$E$3,SUM(S19:S26),SUM(S19:S26)&amp;"误差"&amp;ROUND(SUM(S19:S26)-E3,2))</f>
        <v>152225.20000000001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66"/>
      <c r="I28" s="1966"/>
      <c r="J28" s="1966"/>
      <c r="K28" s="1966"/>
      <c r="L28" s="1966"/>
    </row>
    <row r="29" spans="1:19">
      <c r="A29" s="138"/>
      <c r="B29" s="115" t="s">
        <v>227</v>
      </c>
      <c r="C29" s="2295" t="s">
        <v>2319</v>
      </c>
      <c r="D29" s="111">
        <f>ROUND($D$3*E29/$E$3,2)</f>
        <v>0</v>
      </c>
      <c r="E29" s="134">
        <f>SUM(F29:G29)</f>
        <v>0</v>
      </c>
      <c r="F29" s="144">
        <f>'数据-基础表'!BM5+'数据-基础表'!BO5</f>
        <v>0</v>
      </c>
      <c r="G29" s="146">
        <f>'数据-基础表'!BN5+'数据-基础表'!BP5</f>
        <v>0</v>
      </c>
      <c r="H29" s="1966"/>
      <c r="I29" s="1966"/>
      <c r="J29" s="1966"/>
      <c r="K29" s="1966"/>
      <c r="L29" s="1966"/>
    </row>
    <row r="30" spans="1:19">
      <c r="A30" s="138"/>
      <c r="B30" s="111"/>
      <c r="C30" s="147" t="s">
        <v>215</v>
      </c>
      <c r="D30" s="134">
        <f>SUM(D28:D29)</f>
        <v>0</v>
      </c>
      <c r="E30" s="134">
        <f>SUM(E28:E29)</f>
        <v>0</v>
      </c>
      <c r="F30" s="134">
        <f>SUM(F28:F29)</f>
        <v>0</v>
      </c>
      <c r="G30" s="112">
        <f>SUM(G28:G29)</f>
        <v>0</v>
      </c>
      <c r="H30" s="1966"/>
      <c r="I30" s="1966"/>
      <c r="J30" s="1966"/>
      <c r="K30" s="1966"/>
      <c r="L30" s="1966"/>
    </row>
    <row r="31" spans="1:19" ht="32.25" customHeight="1" thickBot="1">
      <c r="A31" s="1365"/>
      <c r="B31" s="1366" t="s">
        <v>229</v>
      </c>
      <c r="C31" s="2312" t="s">
        <v>2321</v>
      </c>
      <c r="D31" s="1367">
        <f>D27+D30</f>
        <v>38056.300000000003</v>
      </c>
      <c r="E31" s="1367">
        <f>E27+E30</f>
        <v>152225.20000000001</v>
      </c>
      <c r="F31" s="1368">
        <f>F27+F30</f>
        <v>152225.20000000001</v>
      </c>
      <c r="G31" s="1369">
        <f>G27+G30</f>
        <v>0</v>
      </c>
      <c r="H31" s="1966"/>
      <c r="I31" s="1966"/>
      <c r="J31" s="1966"/>
      <c r="K31" s="1966"/>
      <c r="L31" s="1966"/>
    </row>
    <row r="32" spans="1:19">
      <c r="A32" s="1966"/>
      <c r="B32" s="2324" t="s">
        <v>2320</v>
      </c>
      <c r="C32" s="2608"/>
      <c r="D32" s="1196"/>
      <c r="E32" s="1196">
        <f>SUMIF(C19:C26,"*住宅*",E19:E26)</f>
        <v>106557.64</v>
      </c>
      <c r="F32" s="1196"/>
      <c r="G32" s="1196"/>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L22" sqref="L22"/>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hidden="1" customWidth="1"/>
    <col min="31" max="31" width="6.5" style="1198" customWidth="1"/>
    <col min="32" max="34" width="7.25" style="1198" customWidth="1"/>
    <col min="35" max="39" width="8" style="1198" customWidth="1"/>
    <col min="40" max="41" width="13.75" style="1980"/>
    <col min="42" max="42" width="0" style="1980" hidden="1" customWidth="1"/>
    <col min="43" max="83" width="13.75" style="1980"/>
    <col min="84" max="16384" width="13.75" style="1198"/>
  </cols>
  <sheetData>
    <row r="1" spans="1:83" ht="19.5" thickBot="1">
      <c r="A1" s="148" t="s">
        <v>234</v>
      </c>
      <c r="B1" s="1197"/>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1" customFormat="1" ht="15.75" thickBot="1">
      <c r="A2" s="149" t="s">
        <v>235</v>
      </c>
      <c r="B2" s="2320">
        <f>项目基本情况!D3</f>
        <v>43602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1" customFormat="1" ht="15" thickBot="1">
      <c r="A3" s="1202"/>
      <c r="B3" s="1199"/>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7" customFormat="1" ht="40.5">
      <c r="A5" s="2286"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0"/>
      <c r="Y5" s="170" t="s">
        <v>254</v>
      </c>
      <c r="Z5" s="171" t="s">
        <v>255</v>
      </c>
      <c r="AA5" s="159" t="s">
        <v>252</v>
      </c>
      <c r="AB5" s="159" t="s">
        <v>253</v>
      </c>
      <c r="AC5" s="1801"/>
      <c r="AD5" s="172" t="s">
        <v>254</v>
      </c>
      <c r="AE5" s="1" t="s">
        <v>870</v>
      </c>
      <c r="AF5" s="159" t="s">
        <v>256</v>
      </c>
      <c r="AG5" s="170" t="s">
        <v>257</v>
      </c>
      <c r="AH5" s="1801" t="s">
        <v>2322</v>
      </c>
      <c r="AI5" s="171" t="s">
        <v>2291</v>
      </c>
      <c r="AJ5" s="171" t="s">
        <v>258</v>
      </c>
      <c r="AK5" s="159" t="s">
        <v>259</v>
      </c>
      <c r="AL5" s="159" t="s">
        <v>260</v>
      </c>
      <c r="AM5" s="172" t="s">
        <v>261</v>
      </c>
      <c r="AN5" s="2352" t="s">
        <v>2372</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1" customFormat="1" ht="14.25">
      <c r="A6" s="2284" t="str">
        <f>'数据-汇总表'!C19</f>
        <v>住宅</v>
      </c>
      <c r="B6" s="2319" t="str">
        <f>IF(A6=0,"","经营性")</f>
        <v>经营性</v>
      </c>
      <c r="C6" s="173" t="s">
        <v>923</v>
      </c>
      <c r="D6" s="2290">
        <f>SUMIF(项目基本情况!D$15:I$15,C6,项目基本情况!D$18:I$18)</f>
        <v>50</v>
      </c>
      <c r="E6" s="2291">
        <f>IF(B6="","",SUMIF(项目基本情况!D$15:I$15,C6,项目基本情况!D$17:I$17))</f>
        <v>60044</v>
      </c>
      <c r="F6" s="174">
        <f>SUMIF(项目基本情况!D$15:I$15,C6,项目基本情况!D$19:I$19)</f>
        <v>45.04</v>
      </c>
      <c r="G6" s="175">
        <f>IF(ISERROR(ROUND(POWER(1+H6,D6-F6)*(POWER(1+H6,F6)-1)/(POWER(1+H6,D6)-1),3)),0,ROUND(POWER(1+H6,D6-F6)*(POWER(1+H6,F6)-1)/(POWER(1+H6,D6)-1),3))</f>
        <v>0.97</v>
      </c>
      <c r="H6" s="2975">
        <v>4.4999999999999998E-2</v>
      </c>
      <c r="I6" s="2975">
        <v>0.05</v>
      </c>
      <c r="J6" s="176">
        <v>8.5000000000000006E-2</v>
      </c>
      <c r="K6" s="179">
        <f>SUMIF('数据-汇总表'!C$19:C$33,'数据-取费表'!A6,'数据-汇总表'!E$19:E$33)</f>
        <v>106557.64</v>
      </c>
      <c r="L6" s="2976">
        <v>2600</v>
      </c>
      <c r="M6" s="177">
        <f t="shared" ref="M6:M14" si="0">ROUND(K6*L6/10000,0)</f>
        <v>27705</v>
      </c>
      <c r="N6" s="2977">
        <v>0</v>
      </c>
      <c r="O6" s="177">
        <f>IF($N$5="成新度","——",ROUND(M6*N6,0))</f>
        <v>0</v>
      </c>
      <c r="P6" s="178">
        <f>IF($N$5="成新度","——",M6-O6)</f>
        <v>27705</v>
      </c>
      <c r="Q6" s="2978">
        <v>0.15</v>
      </c>
      <c r="R6" s="179">
        <f>SUMIF('数据-汇总表'!C$19:C$33,A6,'数据-汇总表'!R$19:R$33)</f>
        <v>26639.41</v>
      </c>
      <c r="S6" s="132">
        <f>IF('数据-汇总表'!$I$17="按面积比例",SUMIF('数据-汇总表'!C$19:C$33,A6,'数据-汇总表'!K$19:K$33),SUMIF('数据-汇总表'!C$19:C$33,A6,'数据-汇总表'!N$19:N$33))</f>
        <v>0</v>
      </c>
      <c r="T6" s="2216" t="str">
        <f>IF($T$4="按面积比例",IF(ISERROR(ROUND($M$14*S6/S$16,0)),"0",ROUND($M$14*S6/S$16,0)),"需自行计算录入")</f>
        <v>0</v>
      </c>
      <c r="U6" s="180"/>
      <c r="V6" s="181"/>
      <c r="W6" s="181"/>
      <c r="X6" s="2303"/>
      <c r="Y6" s="182"/>
      <c r="Z6" s="183"/>
      <c r="AA6" s="176"/>
      <c r="AB6" s="176"/>
      <c r="AC6" s="2306"/>
      <c r="AD6" s="184"/>
      <c r="AE6" s="971">
        <f ca="1">IF(AN6="",0,SUMIF(INDIRECT("'"&amp;AN6&amp;"'"&amp;"!E:E"),$AE$5,INDIRECT("'"&amp;AN6&amp;"'"&amp;"!F:F")))</f>
        <v>0</v>
      </c>
      <c r="AF6" s="141"/>
      <c r="AG6" s="1208">
        <f>IF(AF6="",0,AE6-AF6)</f>
        <v>0</v>
      </c>
      <c r="AH6" s="141"/>
      <c r="AI6" s="187"/>
      <c r="AJ6" s="188"/>
      <c r="AK6" s="189"/>
      <c r="AL6" s="190"/>
      <c r="AM6" s="2989"/>
      <c r="AN6" s="2353"/>
      <c r="AO6" s="1982"/>
      <c r="AP6" s="1199">
        <f>ROUND(1-1/(1+H6)^F6,3)</f>
        <v>0.86199999999999999</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1" customFormat="1" ht="14.25">
      <c r="A7" s="2284" t="str">
        <f>'数据-汇总表'!C20</f>
        <v>商业</v>
      </c>
      <c r="B7" s="2319" t="str">
        <f t="shared" ref="B7:B13" si="1">IF(A7=0,"","经营性")</f>
        <v>经营性</v>
      </c>
      <c r="C7" s="173" t="s">
        <v>2997</v>
      </c>
      <c r="D7" s="2290">
        <f>SUMIF(项目基本情况!D$15:I$15,C7,项目基本情况!D$18:I$18)</f>
        <v>40</v>
      </c>
      <c r="E7" s="2291">
        <f>IF(B7="","",SUMIF(项目基本情况!D$15:I$15,C7,项目基本情况!D$17:I$17))</f>
        <v>56391</v>
      </c>
      <c r="F7" s="174">
        <f>SUMIF(项目基本情况!D$15:I$15,C7,项目基本情况!D$19:I$19)</f>
        <v>35.03</v>
      </c>
      <c r="G7" s="175">
        <f t="shared" ref="G7:G11" si="2">IF(ISERROR(ROUND(POWER(1+H7,D7-F7)*(POWER(1+H7,F7)-1)/(POWER(1+H7,D7)-1),3)),0,ROUND(POWER(1+H7,D7-F7)*(POWER(1+H7,F7)-1)/(POWER(1+H7,D7)-1),3))</f>
        <v>0.95499999999999996</v>
      </c>
      <c r="H7" s="2975">
        <v>0.05</v>
      </c>
      <c r="I7" s="2975">
        <v>5.5E-2</v>
      </c>
      <c r="J7" s="176">
        <v>8.5000000000000006E-2</v>
      </c>
      <c r="K7" s="179">
        <f>SUMIF('数据-汇总表'!C$19:C$33,'数据-取费表'!A7,'数据-汇总表'!E$19:E$33)</f>
        <v>45667.56</v>
      </c>
      <c r="L7" s="2976">
        <v>2000</v>
      </c>
      <c r="M7" s="177">
        <f t="shared" si="0"/>
        <v>9134</v>
      </c>
      <c r="N7" s="2977">
        <v>0</v>
      </c>
      <c r="O7" s="177">
        <f t="shared" ref="O7:O14" si="3">IF($N$5="成新度","——",ROUND(M7*N7,0))</f>
        <v>0</v>
      </c>
      <c r="P7" s="178">
        <f t="shared" ref="P7:P14" si="4">IF($N$5="成新度","——",M7-O7)</f>
        <v>9134</v>
      </c>
      <c r="Q7" s="2978">
        <v>0.2</v>
      </c>
      <c r="R7" s="179">
        <f>SUMIF('数据-汇总表'!C$19:C$33,A7,'数据-汇总表'!R$19:R$33)</f>
        <v>11416.89</v>
      </c>
      <c r="S7" s="132">
        <f>IF('数据-汇总表'!$I$17="按面积比例",SUMIF('数据-汇总表'!C$19:C$33,A7,'数据-汇总表'!K$19:K$33),SUMIF('数据-汇总表'!C$19:C$33,A7,'数据-汇总表'!N$19:N$33))</f>
        <v>0</v>
      </c>
      <c r="T7" s="2216" t="str">
        <f t="shared" ref="T7:T13" si="5">IF($T$4="按面积比例",IF(ISERROR(ROUND($M$14*S7/S$16,0)),"0",ROUND($M$14*S7/S$16,0)),"需自行计算录入")</f>
        <v>0</v>
      </c>
      <c r="U7" s="180">
        <v>1.2</v>
      </c>
      <c r="V7" s="181">
        <v>0.03</v>
      </c>
      <c r="W7" s="181">
        <v>0.1</v>
      </c>
      <c r="X7" s="2303"/>
      <c r="Y7" s="182">
        <v>1</v>
      </c>
      <c r="Z7" s="183"/>
      <c r="AA7" s="176"/>
      <c r="AB7" s="176"/>
      <c r="AC7" s="2306"/>
      <c r="AD7" s="184"/>
      <c r="AE7" s="971">
        <f t="shared" ref="AE7:AE13" ca="1" si="6">IF(AN7="",0,SUMIF(INDIRECT("'"&amp;AN7&amp;"'"&amp;"!E:E"),$AE$5,INDIRECT("'"&amp;AN7&amp;"'"&amp;"!F:F")))</f>
        <v>35.03</v>
      </c>
      <c r="AF7" s="141"/>
      <c r="AG7" s="1208">
        <f t="shared" ref="AG7:AG13" si="7">IF(AF7="",0,AE7-AF7)</f>
        <v>0</v>
      </c>
      <c r="AH7" s="141"/>
      <c r="AI7" s="187">
        <v>365</v>
      </c>
      <c r="AJ7" s="188"/>
      <c r="AK7" s="189">
        <v>1.4999999999999999E-2</v>
      </c>
      <c r="AL7" s="190">
        <v>1.5E-3</v>
      </c>
      <c r="AM7" s="2351">
        <v>0.01</v>
      </c>
      <c r="AN7" s="2353" t="s">
        <v>3010</v>
      </c>
      <c r="AO7" s="1982"/>
      <c r="AP7" s="1199">
        <f t="shared" ref="AP7:AP13" si="8">ROUND(1-1/(1+H7)^F7,3)</f>
        <v>0.81899999999999995</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1" customFormat="1" ht="14.25">
      <c r="A8" s="2284">
        <f>'数据-汇总表'!C21</f>
        <v>0</v>
      </c>
      <c r="B8" s="2319" t="str">
        <f t="shared" si="1"/>
        <v/>
      </c>
      <c r="C8" s="173"/>
      <c r="D8" s="2290">
        <f>SUMIF(项目基本情况!D$15:I$15,C8,项目基本情况!D$18:I$18)</f>
        <v>0</v>
      </c>
      <c r="E8" s="2291"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6" t="str">
        <f t="shared" si="5"/>
        <v>0</v>
      </c>
      <c r="U8" s="180"/>
      <c r="V8" s="181"/>
      <c r="W8" s="181"/>
      <c r="X8" s="2303"/>
      <c r="Y8" s="182"/>
      <c r="Z8" s="183"/>
      <c r="AA8" s="176"/>
      <c r="AB8" s="176"/>
      <c r="AC8" s="2306"/>
      <c r="AD8" s="184"/>
      <c r="AE8" s="971">
        <f t="shared" ca="1" si="6"/>
        <v>0</v>
      </c>
      <c r="AF8" s="141"/>
      <c r="AG8" s="1208">
        <f t="shared" si="7"/>
        <v>0</v>
      </c>
      <c r="AH8" s="141"/>
      <c r="AI8" s="187"/>
      <c r="AJ8" s="188"/>
      <c r="AK8" s="189"/>
      <c r="AL8" s="190"/>
      <c r="AM8" s="2351"/>
      <c r="AN8" s="2353"/>
      <c r="AO8" s="1982"/>
      <c r="AP8" s="1199">
        <f t="shared" si="8"/>
        <v>0</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1" customFormat="1" ht="14.25" hidden="1">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t="str">
        <f t="shared" si="5"/>
        <v>0</v>
      </c>
      <c r="U9" s="180"/>
      <c r="V9" s="181"/>
      <c r="W9" s="181"/>
      <c r="X9" s="2303"/>
      <c r="Y9" s="182"/>
      <c r="Z9" s="183"/>
      <c r="AA9" s="176"/>
      <c r="AB9" s="176"/>
      <c r="AC9" s="2306"/>
      <c r="AD9" s="184"/>
      <c r="AE9" s="971">
        <f t="shared" ca="1" si="6"/>
        <v>0</v>
      </c>
      <c r="AF9" s="141"/>
      <c r="AG9" s="1208">
        <f t="shared" si="7"/>
        <v>0</v>
      </c>
      <c r="AH9" s="141"/>
      <c r="AI9" s="187"/>
      <c r="AJ9" s="188"/>
      <c r="AK9" s="189"/>
      <c r="AL9" s="190"/>
      <c r="AM9" s="2351"/>
      <c r="AN9" s="2353"/>
      <c r="AO9" s="1982"/>
      <c r="AP9" s="1199">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1" customFormat="1" ht="14.25" hidden="1">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t="str">
        <f t="shared" si="5"/>
        <v>0</v>
      </c>
      <c r="U10" s="180"/>
      <c r="V10" s="181"/>
      <c r="W10" s="181"/>
      <c r="X10" s="2303"/>
      <c r="Y10" s="182"/>
      <c r="Z10" s="183"/>
      <c r="AA10" s="176"/>
      <c r="AB10" s="176"/>
      <c r="AC10" s="2306"/>
      <c r="AD10" s="184"/>
      <c r="AE10" s="971">
        <f t="shared" ca="1" si="6"/>
        <v>0</v>
      </c>
      <c r="AF10" s="141"/>
      <c r="AG10" s="1208">
        <f t="shared" si="7"/>
        <v>0</v>
      </c>
      <c r="AH10" s="141"/>
      <c r="AI10" s="187"/>
      <c r="AJ10" s="188"/>
      <c r="AK10" s="189"/>
      <c r="AL10" s="190"/>
      <c r="AM10" s="2351"/>
      <c r="AN10" s="2353"/>
      <c r="AO10" s="1982"/>
      <c r="AP10" s="1199">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1" customFormat="1" ht="14.25" hidden="1">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t="str">
        <f t="shared" si="5"/>
        <v>0</v>
      </c>
      <c r="U11" s="185"/>
      <c r="V11" s="176"/>
      <c r="W11" s="176"/>
      <c r="X11" s="2306"/>
      <c r="Y11" s="182"/>
      <c r="Z11" s="195"/>
      <c r="AA11" s="176"/>
      <c r="AB11" s="176"/>
      <c r="AC11" s="2306"/>
      <c r="AD11" s="184"/>
      <c r="AE11" s="971">
        <f t="shared" ca="1" si="6"/>
        <v>0</v>
      </c>
      <c r="AF11" s="141"/>
      <c r="AG11" s="1208">
        <f t="shared" si="7"/>
        <v>0</v>
      </c>
      <c r="AH11" s="141"/>
      <c r="AI11" s="187"/>
      <c r="AJ11" s="188"/>
      <c r="AK11" s="196"/>
      <c r="AL11" s="197"/>
      <c r="AM11" s="1799"/>
      <c r="AN11" s="2353"/>
      <c r="AO11" s="1982"/>
      <c r="AP11" s="1199">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1" customFormat="1" ht="14.25" hidden="1">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t="str">
        <f t="shared" si="5"/>
        <v>0</v>
      </c>
      <c r="U12" s="185"/>
      <c r="V12" s="176"/>
      <c r="W12" s="176"/>
      <c r="X12" s="2306"/>
      <c r="Y12" s="182"/>
      <c r="Z12" s="195"/>
      <c r="AA12" s="176"/>
      <c r="AB12" s="176"/>
      <c r="AC12" s="2306"/>
      <c r="AD12" s="184"/>
      <c r="AE12" s="971">
        <f t="shared" ca="1" si="6"/>
        <v>0</v>
      </c>
      <c r="AF12" s="141"/>
      <c r="AG12" s="1208">
        <f t="shared" si="7"/>
        <v>0</v>
      </c>
      <c r="AH12" s="141"/>
      <c r="AI12" s="187"/>
      <c r="AJ12" s="188"/>
      <c r="AK12" s="196"/>
      <c r="AL12" s="197"/>
      <c r="AM12" s="1799"/>
      <c r="AN12" s="2353"/>
      <c r="AO12" s="1982"/>
      <c r="AP12" s="1199">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1" customFormat="1" ht="14.25" hidden="1">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t="str">
        <f t="shared" si="5"/>
        <v>0</v>
      </c>
      <c r="U13" s="180"/>
      <c r="V13" s="181"/>
      <c r="W13" s="181"/>
      <c r="X13" s="2303"/>
      <c r="Y13" s="182"/>
      <c r="Z13" s="183"/>
      <c r="AA13" s="176"/>
      <c r="AB13" s="176"/>
      <c r="AC13" s="2306"/>
      <c r="AD13" s="184"/>
      <c r="AE13" s="971">
        <f t="shared" ca="1" si="6"/>
        <v>0</v>
      </c>
      <c r="AF13" s="141"/>
      <c r="AG13" s="1208">
        <f t="shared" si="7"/>
        <v>0</v>
      </c>
      <c r="AH13" s="141"/>
      <c r="AI13" s="187"/>
      <c r="AJ13" s="188"/>
      <c r="AK13" s="189"/>
      <c r="AL13" s="190"/>
      <c r="AM13" s="2351"/>
      <c r="AN13" s="2353"/>
      <c r="AO13" s="1982"/>
      <c r="AP13" s="1199">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1" customFormat="1" ht="14.25">
      <c r="A14" s="2285" t="s">
        <v>2313</v>
      </c>
      <c r="B14" s="2288" t="s">
        <v>1679</v>
      </c>
      <c r="C14" s="2289" t="s">
        <v>2313</v>
      </c>
      <c r="D14" s="2290"/>
      <c r="E14" s="2291"/>
      <c r="F14" s="174"/>
      <c r="G14" s="175"/>
      <c r="H14" s="2292"/>
      <c r="I14" s="2292"/>
      <c r="J14" s="2292"/>
      <c r="K14" s="179">
        <f>SUMIF('数据-汇总表'!C$19:C$33,'数据-取费表'!A14,'数据-汇总表'!E$19:E$33)</f>
        <v>0</v>
      </c>
      <c r="L14" s="193"/>
      <c r="M14" s="177">
        <f t="shared" si="0"/>
        <v>0</v>
      </c>
      <c r="N14" s="194"/>
      <c r="O14" s="177">
        <f t="shared" si="3"/>
        <v>0</v>
      </c>
      <c r="P14" s="178">
        <f t="shared" si="4"/>
        <v>0</v>
      </c>
      <c r="Q14" s="2300"/>
      <c r="R14" s="179"/>
      <c r="S14" s="132"/>
      <c r="T14" s="2299"/>
      <c r="U14" s="973"/>
      <c r="V14" s="2302"/>
      <c r="W14" s="2302"/>
      <c r="X14" s="2303"/>
      <c r="Y14" s="2304"/>
      <c r="Z14" s="136"/>
      <c r="AA14" s="2305"/>
      <c r="AB14" s="2305"/>
      <c r="AC14" s="2306"/>
      <c r="AD14" s="2303"/>
      <c r="AE14" s="971"/>
      <c r="AF14" s="2278"/>
      <c r="AG14" s="1208"/>
      <c r="AH14" s="2278"/>
      <c r="AI14" s="1557"/>
      <c r="AJ14" s="1557"/>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1" customFormat="1" ht="27">
      <c r="A15" s="2294" t="s">
        <v>2315</v>
      </c>
      <c r="B15" s="2288" t="s">
        <v>1679</v>
      </c>
      <c r="C15" s="2289" t="s">
        <v>2314</v>
      </c>
      <c r="D15" s="2290"/>
      <c r="E15" s="2291"/>
      <c r="F15" s="174"/>
      <c r="G15" s="175"/>
      <c r="H15" s="2292"/>
      <c r="I15" s="2292"/>
      <c r="J15" s="2292"/>
      <c r="K15" s="179">
        <f>SUMIF('数据-汇总表'!C$19:C$33,'数据-取费表'!A15,'数据-汇总表'!E$19:E$33)</f>
        <v>0</v>
      </c>
      <c r="L15" s="2298"/>
      <c r="M15" s="177"/>
      <c r="N15" s="2301"/>
      <c r="O15" s="177"/>
      <c r="P15" s="178"/>
      <c r="Q15" s="2300"/>
      <c r="R15" s="179"/>
      <c r="S15" s="132"/>
      <c r="T15" s="2299"/>
      <c r="U15" s="973"/>
      <c r="V15" s="2302"/>
      <c r="W15" s="2302"/>
      <c r="X15" s="2303"/>
      <c r="Y15" s="2304"/>
      <c r="Z15" s="136"/>
      <c r="AA15" s="2305"/>
      <c r="AB15" s="2305"/>
      <c r="AC15" s="2306"/>
      <c r="AD15" s="2303"/>
      <c r="AE15" s="971"/>
      <c r="AF15" s="2278"/>
      <c r="AG15" s="1208"/>
      <c r="AH15" s="2278"/>
      <c r="AI15" s="1557"/>
      <c r="AJ15" s="1557"/>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1" customFormat="1" ht="15.75" thickBot="1">
      <c r="A16" s="198" t="s">
        <v>262</v>
      </c>
      <c r="B16" s="199"/>
      <c r="C16" s="200"/>
      <c r="D16" s="201"/>
      <c r="E16" s="199"/>
      <c r="F16" s="199"/>
      <c r="G16" s="202">
        <f>ROUND(SUMPRODUCT(G6:G13,K6:K13)/SUMPRODUCT((G6:G13&gt;0)*(K6:K13)),3)</f>
        <v>0.96599999999999997</v>
      </c>
      <c r="H16" s="203">
        <f>ROUND(SUMPRODUCT(H6:H13,K6:K13)/SUMPRODUCT((H6:H13&gt;0)*(K6:K13)),3)</f>
        <v>4.7E-2</v>
      </c>
      <c r="I16" s="204"/>
      <c r="J16" s="204"/>
      <c r="K16" s="205">
        <f>SUM(K6:K15)</f>
        <v>152225.20000000001</v>
      </c>
      <c r="L16" s="206">
        <f>ROUND(M16*10000/SUM(K6:K14),0)</f>
        <v>2420</v>
      </c>
      <c r="M16" s="206">
        <f>SUM(M6:M14)</f>
        <v>36839</v>
      </c>
      <c r="N16" s="207">
        <f>ROUND(SUMPRODUCT(M6:M14,N6:N14)/M16,3)</f>
        <v>0</v>
      </c>
      <c r="O16" s="206">
        <f>SUM(O6:O14)</f>
        <v>0</v>
      </c>
      <c r="P16" s="206">
        <f>SUM(P6:P14)</f>
        <v>36839</v>
      </c>
      <c r="Q16" s="208">
        <f>ROUND(SUMPRODUCT(Q6:Q13,K6:K13)/SUMPRODUCT((Q6:Q13&gt;0)*(K6:K13)),2)</f>
        <v>0.17</v>
      </c>
      <c r="R16" s="2293">
        <f>SUM(R6:R13)</f>
        <v>38056.300000000003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9">
        <f>ROUND(SUMPRODUCT(AP6:AP13,K6:K13)/SUMPRODUCT((AP6:AP13&gt;0)*(K6:K13)),3)</f>
        <v>0.84899999999999998</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9"/>
      <c r="B17" s="1197"/>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9"/>
      <c r="C18" s="1974"/>
      <c r="D18" s="1975"/>
      <c r="E18" s="1974"/>
      <c r="F18" s="1974"/>
      <c r="G18" s="1974"/>
      <c r="H18" s="1974"/>
      <c r="I18" s="1974"/>
      <c r="J18" s="1974"/>
      <c r="K18" s="1973"/>
      <c r="L18" s="1973"/>
      <c r="M18" s="3197" t="s">
        <v>3207</v>
      </c>
      <c r="N18" s="3197" t="s">
        <v>3208</v>
      </c>
      <c r="O18" s="3197" t="s">
        <v>3209</v>
      </c>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2335</v>
      </c>
      <c r="D19" s="1975"/>
      <c r="E19" s="1974"/>
      <c r="F19" s="1974"/>
      <c r="G19" s="1974"/>
      <c r="H19" s="1974"/>
      <c r="I19" s="1974"/>
      <c r="J19" s="1974"/>
      <c r="K19" s="1973"/>
      <c r="L19" s="1973"/>
      <c r="M19" s="1971">
        <v>1897</v>
      </c>
      <c r="N19" s="1971">
        <v>2191</v>
      </c>
      <c r="O19" s="1971">
        <v>2287</v>
      </c>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25">
      <c r="A20" s="219" t="s">
        <v>265</v>
      </c>
      <c r="B20" s="220">
        <v>2.5</v>
      </c>
      <c r="C20" s="2325" t="s">
        <v>2334</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25">
      <c r="A21" s="221" t="s">
        <v>266</v>
      </c>
      <c r="B21" s="220">
        <v>2.5</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25">
      <c r="A22" s="219" t="s">
        <v>267</v>
      </c>
      <c r="B22" s="222">
        <f>B19+B20</f>
        <v>2.5</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1" t="s">
        <v>268</v>
      </c>
      <c r="B23" s="222">
        <f>B19+B21</f>
        <v>2.5</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0</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2"/>
      <c r="B25" s="1199"/>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10" customFormat="1" ht="27.75">
      <c r="A27" s="226" t="s">
        <v>2337</v>
      </c>
      <c r="B27" s="227">
        <v>115</v>
      </c>
      <c r="C27" s="2328" t="s">
        <v>2341</v>
      </c>
      <c r="D27" s="1978"/>
      <c r="E27" s="1976"/>
      <c r="F27" s="1976"/>
      <c r="G27" s="1974"/>
      <c r="H27" s="1974"/>
      <c r="I27" s="1974"/>
      <c r="J27" s="1974"/>
      <c r="K27" s="1973"/>
      <c r="L27" s="1973"/>
      <c r="M27" s="1971"/>
      <c r="N27" s="1971"/>
      <c r="O27" s="1976" t="s">
        <v>3204</v>
      </c>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10" customFormat="1" ht="27.75">
      <c r="A28" s="228" t="s">
        <v>2338</v>
      </c>
      <c r="B28" s="229">
        <v>153</v>
      </c>
      <c r="C28" s="2327"/>
      <c r="D28" s="1978"/>
      <c r="E28" s="1976"/>
      <c r="F28" s="1976"/>
      <c r="G28" s="1974"/>
      <c r="H28" s="1974"/>
      <c r="I28" s="1974"/>
      <c r="J28" s="1974"/>
      <c r="K28" s="1973"/>
      <c r="L28" s="1973"/>
      <c r="M28" s="1971"/>
      <c r="N28" s="1971"/>
      <c r="O28" s="1974" t="s">
        <v>3205</v>
      </c>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10" customFormat="1" ht="28.5" thickBot="1">
      <c r="A29" s="231" t="s">
        <v>2336</v>
      </c>
      <c r="B29" s="232">
        <v>0</v>
      </c>
      <c r="C29" s="1538" t="s">
        <v>2339</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10" customFormat="1" ht="27">
      <c r="A30" s="235" t="s">
        <v>273</v>
      </c>
      <c r="B30" s="977">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10" customFormat="1" ht="27">
      <c r="A31" s="228" t="s">
        <v>274</v>
      </c>
      <c r="B31" s="230">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10" customFormat="1" ht="27.75" thickBot="1">
      <c r="A32" s="237" t="s">
        <v>275</v>
      </c>
      <c r="B32" s="1373">
        <v>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10" customFormat="1" ht="14.25">
      <c r="A33" s="226" t="s">
        <v>278</v>
      </c>
      <c r="B33" s="1374">
        <v>0.05</v>
      </c>
      <c r="C33" s="2326" t="s">
        <v>2888</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8" t="s">
        <v>279</v>
      </c>
      <c r="B34" s="233">
        <v>0.1</v>
      </c>
      <c r="C34" s="2326" t="s">
        <v>2889</v>
      </c>
      <c r="D34" s="1975" t="s">
        <v>871</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8" t="s">
        <v>276</v>
      </c>
      <c r="B35" s="229">
        <v>200</v>
      </c>
      <c r="C35" s="2326" t="s">
        <v>2890</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2891</v>
      </c>
      <c r="D36" s="1972"/>
      <c r="E36" s="1197"/>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5" t="s">
        <v>280</v>
      </c>
      <c r="B37" s="236">
        <v>0.02</v>
      </c>
      <c r="C37" s="2326" t="s">
        <v>2892</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8" t="s">
        <v>281</v>
      </c>
      <c r="B38" s="233">
        <v>0.03</v>
      </c>
      <c r="C38" s="2326" t="s">
        <v>2892</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2455</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2456</v>
      </c>
      <c r="B40" s="2442">
        <f ca="1">存贷款利率!E2</f>
        <v>4.7500000000000001E-2</v>
      </c>
      <c r="C40" s="2326" t="s">
        <v>2340</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6" t="s">
        <v>282</v>
      </c>
      <c r="B41" s="238">
        <f>B42+B43</f>
        <v>5.5000000000000007E-2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8" t="s">
        <v>283</v>
      </c>
      <c r="B42" s="240">
        <v>0.05</v>
      </c>
      <c r="C42" s="304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8" t="s">
        <v>284</v>
      </c>
      <c r="B43" s="241">
        <f>B42*(B44+B45+B46)+B47</f>
        <v>5.000000000000001E-3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9" t="s">
        <v>285</v>
      </c>
      <c r="B44" s="242">
        <v>0.05</v>
      </c>
      <c r="C44" s="2326" t="s">
        <v>2893</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9" t="s">
        <v>286</v>
      </c>
      <c r="B45" s="240">
        <v>0.03</v>
      </c>
      <c r="C45" s="2328" t="s">
        <v>2894</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9" t="s">
        <v>287</v>
      </c>
      <c r="B46" s="240">
        <v>0.02</v>
      </c>
      <c r="C46" s="2328" t="s">
        <v>2895</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c r="C47" s="3023" t="s">
        <v>2896</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5" t="s">
        <v>289</v>
      </c>
      <c r="B48" s="246">
        <v>0.03</v>
      </c>
      <c r="C48" s="3024" t="s">
        <v>2897</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24" t="s">
        <v>2898</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7" t="s">
        <v>293</v>
      </c>
      <c r="B52" s="250">
        <f>SUMIF(A54:A63,B53,B54:B63)</f>
        <v>6</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8" t="s">
        <v>294</v>
      </c>
      <c r="B53" s="251" t="s">
        <v>925</v>
      </c>
      <c r="C53" s="3025" t="s">
        <v>2899</v>
      </c>
      <c r="D53" s="3026" t="s">
        <v>2900</v>
      </c>
      <c r="E53" s="1974"/>
      <c r="F53" s="1974"/>
      <c r="G53" s="1974"/>
      <c r="H53" s="1974"/>
      <c r="I53" s="1974"/>
      <c r="J53" s="1974"/>
      <c r="K53" s="1973"/>
      <c r="L53" s="1973"/>
      <c r="M53" s="1971"/>
      <c r="N53" s="1971"/>
      <c r="O53" s="1974" t="s">
        <v>3206</v>
      </c>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8" t="s">
        <v>2901</v>
      </c>
      <c r="B54" s="186"/>
      <c r="C54" s="1976">
        <v>30</v>
      </c>
      <c r="D54" s="3027"/>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8" t="s">
        <v>2902</v>
      </c>
      <c r="B55" s="186">
        <v>10</v>
      </c>
      <c r="C55" s="1976">
        <v>24</v>
      </c>
      <c r="D55" s="3027"/>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8" t="s">
        <v>2903</v>
      </c>
      <c r="B56" s="186">
        <v>8</v>
      </c>
      <c r="C56" s="1976">
        <v>18</v>
      </c>
      <c r="D56" s="3027"/>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8" t="s">
        <v>2904</v>
      </c>
      <c r="B57" s="186">
        <v>6</v>
      </c>
      <c r="C57" s="1976">
        <v>12</v>
      </c>
      <c r="D57" s="3027"/>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8" t="s">
        <v>2905</v>
      </c>
      <c r="B58" s="186">
        <v>5</v>
      </c>
      <c r="C58" s="1976">
        <v>3</v>
      </c>
      <c r="D58" s="3027"/>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8" t="s">
        <v>2906</v>
      </c>
      <c r="B59" s="186"/>
      <c r="C59" s="1976">
        <v>1.5</v>
      </c>
      <c r="D59" s="3027"/>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8" t="s">
        <v>2907</v>
      </c>
      <c r="B60" s="186">
        <v>3</v>
      </c>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8" t="s">
        <v>2908</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8" t="s">
        <v>2909</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9" t="s">
        <v>2910</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287" t="s">
        <v>1663</v>
      </c>
      <c r="B1" s="3288"/>
      <c r="C1" s="3288"/>
      <c r="D1" s="3288"/>
      <c r="E1" s="3288"/>
      <c r="F1" s="3288"/>
      <c r="G1" s="3288"/>
      <c r="H1" s="1984"/>
      <c r="I1" s="1985"/>
      <c r="J1" s="1986"/>
      <c r="K1" s="1984"/>
      <c r="L1" s="1985"/>
      <c r="M1" s="1986"/>
      <c r="N1" s="1984"/>
      <c r="O1" s="1985"/>
      <c r="P1" s="1986"/>
      <c r="Q1" s="1987"/>
      <c r="R1" s="1988"/>
    </row>
    <row r="2" spans="1:18" ht="14.25" thickBot="1">
      <c r="A2" s="1216"/>
      <c r="B2" s="1217"/>
      <c r="C2" s="1218" t="s">
        <v>1664</v>
      </c>
      <c r="D2" s="1219"/>
      <c r="E2" s="1220"/>
      <c r="F2" s="1221"/>
      <c r="G2" s="1218" t="s">
        <v>1665</v>
      </c>
      <c r="H2" s="1990"/>
      <c r="I2" s="1990"/>
      <c r="J2" s="1990"/>
      <c r="K2" s="1990"/>
      <c r="L2" s="1990"/>
      <c r="M2" s="1990"/>
      <c r="N2" s="1990"/>
      <c r="O2" s="1990"/>
      <c r="P2" s="1990"/>
      <c r="Q2" s="1990"/>
      <c r="R2" s="1990"/>
    </row>
    <row r="3" spans="1:18" ht="54">
      <c r="A3" s="1222" t="s">
        <v>1666</v>
      </c>
      <c r="B3" s="1223" t="s">
        <v>1653</v>
      </c>
      <c r="C3" s="3030" t="s">
        <v>2917</v>
      </c>
      <c r="D3" s="1991"/>
      <c r="E3" s="1224" t="s">
        <v>1666</v>
      </c>
      <c r="F3" s="1225" t="s">
        <v>1654</v>
      </c>
      <c r="G3" s="3034" t="s">
        <v>2916</v>
      </c>
      <c r="H3" s="1990"/>
      <c r="I3" s="1990"/>
      <c r="J3" s="1990"/>
      <c r="K3" s="1990"/>
      <c r="L3" s="1990"/>
      <c r="M3" s="1990"/>
      <c r="N3" s="1990"/>
      <c r="O3" s="1990"/>
      <c r="P3" s="1990"/>
      <c r="Q3" s="1990"/>
      <c r="R3" s="1990"/>
    </row>
    <row r="4" spans="1:18" ht="41.25">
      <c r="A4" s="1224"/>
      <c r="B4" s="1226" t="s">
        <v>1667</v>
      </c>
      <c r="C4" s="3031" t="s">
        <v>2918</v>
      </c>
      <c r="D4" s="1991"/>
      <c r="E4" s="1227"/>
      <c r="F4" s="1228" t="s">
        <v>1668</v>
      </c>
      <c r="G4" s="3032" t="s">
        <v>2913</v>
      </c>
      <c r="H4" s="1990"/>
      <c r="I4" s="1990"/>
      <c r="J4" s="1990"/>
      <c r="K4" s="1990"/>
      <c r="L4" s="1990"/>
      <c r="M4" s="1990"/>
      <c r="N4" s="1990"/>
      <c r="O4" s="1990"/>
      <c r="P4" s="1990"/>
      <c r="Q4" s="1990"/>
      <c r="R4" s="1990"/>
    </row>
    <row r="5" spans="1:18" ht="41.25">
      <c r="A5" s="1224"/>
      <c r="B5" s="1226" t="s">
        <v>1669</v>
      </c>
      <c r="C5" s="3031" t="s">
        <v>2919</v>
      </c>
      <c r="D5" s="1991"/>
      <c r="E5" s="1227"/>
      <c r="F5" s="1226" t="s">
        <v>2545</v>
      </c>
      <c r="G5" s="3032" t="s">
        <v>2914</v>
      </c>
      <c r="H5" s="1990"/>
      <c r="I5" s="1990"/>
      <c r="J5" s="1990"/>
      <c r="K5" s="1990"/>
      <c r="L5" s="1990"/>
      <c r="M5" s="1990"/>
      <c r="N5" s="1990"/>
      <c r="O5" s="1990"/>
      <c r="P5" s="1990"/>
      <c r="Q5" s="1990"/>
      <c r="R5" s="1990"/>
    </row>
    <row r="6" spans="1:18" ht="54">
      <c r="A6" s="1224"/>
      <c r="B6" s="1226" t="s">
        <v>1655</v>
      </c>
      <c r="C6" s="3032" t="s">
        <v>2913</v>
      </c>
      <c r="D6" s="1991"/>
      <c r="E6" s="1227"/>
      <c r="F6" s="1226" t="s">
        <v>2546</v>
      </c>
      <c r="G6" s="3032" t="s">
        <v>2911</v>
      </c>
      <c r="H6" s="1990"/>
      <c r="I6" s="1990"/>
      <c r="J6" s="1990"/>
      <c r="K6" s="1990"/>
      <c r="L6" s="1990"/>
      <c r="M6" s="1990"/>
      <c r="N6" s="1990"/>
      <c r="O6" s="1990"/>
      <c r="P6" s="1990"/>
      <c r="Q6" s="1990"/>
      <c r="R6" s="1990"/>
    </row>
    <row r="7" spans="1:18" ht="41.25" thickBot="1">
      <c r="A7" s="1224"/>
      <c r="B7" s="1226" t="s">
        <v>2545</v>
      </c>
      <c r="C7" s="3032" t="s">
        <v>2914</v>
      </c>
      <c r="D7" s="1992"/>
      <c r="E7" s="1229"/>
      <c r="F7" s="1230" t="s">
        <v>1670</v>
      </c>
      <c r="G7" s="3035" t="s">
        <v>2915</v>
      </c>
      <c r="H7" s="1990"/>
      <c r="I7" s="1990"/>
      <c r="J7" s="1990"/>
      <c r="K7" s="1990"/>
      <c r="L7" s="1990"/>
      <c r="M7" s="1990"/>
      <c r="N7" s="1990"/>
      <c r="O7" s="1990"/>
      <c r="P7" s="1990"/>
      <c r="Q7" s="1990"/>
      <c r="R7" s="1990"/>
    </row>
    <row r="8" spans="1:18" ht="27">
      <c r="A8" s="1224"/>
      <c r="B8" s="1226" t="s">
        <v>2546</v>
      </c>
      <c r="C8" s="3032" t="s">
        <v>2911</v>
      </c>
      <c r="D8" s="1992"/>
      <c r="E8" s="1992"/>
      <c r="F8" s="1539"/>
      <c r="G8" s="1539"/>
      <c r="H8" s="1990"/>
      <c r="I8" s="1990"/>
      <c r="J8" s="1990"/>
      <c r="K8" s="1990"/>
      <c r="L8" s="1990"/>
      <c r="M8" s="1990"/>
      <c r="N8" s="1990"/>
      <c r="O8" s="1990"/>
      <c r="P8" s="1990"/>
      <c r="Q8" s="1990"/>
      <c r="R8" s="1990"/>
    </row>
    <row r="9" spans="1:18" ht="40.5">
      <c r="A9" s="1224"/>
      <c r="B9" s="1226" t="s">
        <v>1656</v>
      </c>
      <c r="C9" s="3031" t="s">
        <v>2912</v>
      </c>
      <c r="D9" s="1991"/>
      <c r="E9" s="1992"/>
      <c r="F9" s="1539"/>
      <c r="G9" s="1539"/>
      <c r="H9" s="1990"/>
      <c r="I9" s="1990"/>
      <c r="J9" s="1990"/>
      <c r="K9" s="1990"/>
      <c r="L9" s="1990"/>
      <c r="M9" s="1990"/>
      <c r="N9" s="1990"/>
      <c r="O9" s="1990"/>
      <c r="P9" s="1990"/>
      <c r="Q9" s="1990"/>
      <c r="R9" s="1990"/>
    </row>
    <row r="10" spans="1:18" s="1998" customFormat="1" ht="15" thickBot="1">
      <c r="A10" s="1231"/>
      <c r="B10" s="1232" t="s">
        <v>1671</v>
      </c>
      <c r="C10" s="3033"/>
      <c r="D10" s="1991"/>
      <c r="E10" s="1991"/>
      <c r="F10" s="1539"/>
      <c r="G10" s="1539"/>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1672</v>
      </c>
      <c r="B13" s="2539"/>
      <c r="C13" s="2539"/>
      <c r="D13" s="1219"/>
      <c r="E13" s="2539"/>
      <c r="F13" s="2539"/>
      <c r="G13" s="2539"/>
    </row>
    <row r="14" spans="1:18" ht="14.25" thickBot="1">
      <c r="A14" s="1233"/>
      <c r="B14" s="1234"/>
      <c r="C14" s="1235" t="s">
        <v>1664</v>
      </c>
      <c r="D14" s="1991"/>
      <c r="E14" s="1236"/>
      <c r="F14" s="1236"/>
      <c r="G14" s="1218" t="s">
        <v>1665</v>
      </c>
    </row>
    <row r="15" spans="1:18" ht="54">
      <c r="A15" s="2549" t="s">
        <v>1657</v>
      </c>
      <c r="B15" s="1237" t="s">
        <v>1653</v>
      </c>
      <c r="C15" s="1238" t="str">
        <f>C3</f>
        <v>估价对象周边居住用地比例、居住小区规模和社区发展完善程度，综合评价居住社区成熟度一般</v>
      </c>
      <c r="D15" s="1991"/>
      <c r="E15" s="2546" t="s">
        <v>1658</v>
      </c>
      <c r="F15" s="1237" t="s">
        <v>1673</v>
      </c>
      <c r="G15" s="1239" t="str">
        <f>G3</f>
        <v>估价对象位于XX开发区，园区建设成熟度XX，产业集聚程度XX</v>
      </c>
    </row>
    <row r="16" spans="1:18" ht="40.5">
      <c r="A16" s="2550"/>
      <c r="B16" s="1240" t="s">
        <v>1667</v>
      </c>
      <c r="C16" s="1241" t="str">
        <f>C4</f>
        <v>估价对象位于XX商圈，周边商业氛围成熟，人流量大，商业繁华度好</v>
      </c>
      <c r="D16" s="1991"/>
      <c r="E16" s="2547"/>
      <c r="F16" s="1242" t="s">
        <v>1668</v>
      </c>
      <c r="G16" s="1004" t="str">
        <f>G4</f>
        <v>估价对象周边道路状况、公共交通通达情况、停车便捷程度，综合评价交通便捷度较好</v>
      </c>
    </row>
    <row r="17" spans="1:7" ht="40.5">
      <c r="A17" s="2550"/>
      <c r="B17" s="1240" t="s">
        <v>1669</v>
      </c>
      <c r="C17" s="1241" t="str">
        <f>C5</f>
        <v>估价对象位于XX商圈，周边办公楼项目较多，入驻率高，办公集聚程度较好</v>
      </c>
      <c r="D17" s="1992"/>
      <c r="E17" s="2547"/>
      <c r="F17" s="1242" t="s">
        <v>1674</v>
      </c>
      <c r="G17" s="2747"/>
    </row>
    <row r="18" spans="1:7" ht="54">
      <c r="A18" s="2550"/>
      <c r="B18" s="1242" t="s">
        <v>1655</v>
      </c>
      <c r="C18" s="1004" t="str">
        <f>C6</f>
        <v>估价对象周边道路状况、公共交通通达情况、停车便捷程度，综合评价交通便捷度较好</v>
      </c>
      <c r="D18" s="1992"/>
      <c r="E18" s="2547"/>
      <c r="F18" s="1242" t="s">
        <v>1670</v>
      </c>
      <c r="G18" s="1004" t="str">
        <f>G7</f>
        <v>该园区内是否有污染型企业，绿化情况，卫生条件，整体环境状况判断</v>
      </c>
    </row>
    <row r="19" spans="1:7" ht="27">
      <c r="A19" s="2550"/>
      <c r="B19" s="1242" t="s">
        <v>1659</v>
      </c>
      <c r="C19" s="2747"/>
      <c r="D19" s="1991"/>
      <c r="E19" s="2547"/>
      <c r="F19" s="1226" t="s">
        <v>2545</v>
      </c>
      <c r="G19" s="1004" t="str">
        <f>G5</f>
        <v>估价对象所在区域公共配套设施齐备情况</v>
      </c>
    </row>
    <row r="20" spans="1:7" ht="40.5">
      <c r="A20" s="2550"/>
      <c r="B20" s="1242" t="s">
        <v>1660</v>
      </c>
      <c r="C20" s="1241" t="str">
        <f>C9</f>
        <v>区域自然环境：；人文环境；综合评价环境状况一般</v>
      </c>
      <c r="D20" s="1992"/>
      <c r="E20" s="2547"/>
      <c r="F20" s="1226" t="s">
        <v>2546</v>
      </c>
      <c r="G20" s="1004" t="str">
        <f>G6</f>
        <v>估价对象所在区域基础设施水平</v>
      </c>
    </row>
    <row r="21" spans="1:7" ht="27">
      <c r="A21" s="2550"/>
      <c r="B21" s="1226" t="s">
        <v>2545</v>
      </c>
      <c r="C21" s="1004" t="str">
        <f>C7</f>
        <v>估价对象所在区域公共配套设施齐备情况</v>
      </c>
      <c r="D21" s="1991"/>
      <c r="E21" s="2547"/>
      <c r="F21" s="1242" t="s">
        <v>1661</v>
      </c>
      <c r="G21" s="3036"/>
    </row>
    <row r="22" spans="1:7" ht="27">
      <c r="A22" s="2550"/>
      <c r="B22" s="1226" t="s">
        <v>2546</v>
      </c>
      <c r="C22" s="1004" t="str">
        <f>C8</f>
        <v>估价对象所在区域基础设施水平</v>
      </c>
      <c r="D22" s="1991"/>
      <c r="E22" s="2547"/>
      <c r="F22" s="1242" t="s">
        <v>1671</v>
      </c>
      <c r="G22" s="2747"/>
    </row>
    <row r="23" spans="1:7" ht="15" thickBot="1">
      <c r="A23" s="2550"/>
      <c r="B23" s="1242" t="s">
        <v>1661</v>
      </c>
      <c r="C23" s="3036"/>
      <c r="E23" s="2548"/>
      <c r="F23" s="1243" t="s">
        <v>1675</v>
      </c>
      <c r="G23" s="3037"/>
    </row>
    <row r="24" spans="1:7" ht="14.25" thickBot="1">
      <c r="A24" s="2551"/>
      <c r="B24" s="1243" t="s">
        <v>1662</v>
      </c>
      <c r="C24" s="1244">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17" sqref="D17"/>
    </sheetView>
  </sheetViews>
  <sheetFormatPr defaultColWidth="14.625" defaultRowHeight="13.5"/>
  <cols>
    <col min="1" max="1" width="24.375" customWidth="1"/>
  </cols>
  <sheetData>
    <row r="1" spans="1:9" ht="16.5">
      <c r="A1" s="2994" t="s">
        <v>2842</v>
      </c>
      <c r="B1" s="2994">
        <f>SUM(B14:B23)</f>
        <v>420815.04000000004</v>
      </c>
      <c r="C1" s="2995"/>
      <c r="D1" s="2995"/>
      <c r="E1" s="2995"/>
      <c r="F1" s="2995"/>
    </row>
    <row r="2" spans="1:9" ht="16.5">
      <c r="A2" s="2994" t="s">
        <v>2843</v>
      </c>
      <c r="B2" s="2994">
        <f>SUM(C14:C23)</f>
        <v>105203.76000000001</v>
      </c>
      <c r="C2" s="2995"/>
      <c r="D2" s="2995"/>
      <c r="E2" s="2995"/>
      <c r="F2" s="2995"/>
    </row>
    <row r="3" spans="1:9" ht="16.5">
      <c r="A3" s="2994" t="s">
        <v>2844</v>
      </c>
      <c r="B3" s="2996">
        <f>项目基本情况!D3</f>
        <v>43602</v>
      </c>
      <c r="C3" s="2995"/>
      <c r="D3" s="2995"/>
      <c r="E3" s="2995"/>
      <c r="F3" s="2995"/>
    </row>
    <row r="4" spans="1:9" ht="33">
      <c r="A4" s="2994" t="s">
        <v>2845</v>
      </c>
      <c r="B4" s="2994" t="s">
        <v>2846</v>
      </c>
      <c r="C4" s="2994" t="s">
        <v>2847</v>
      </c>
      <c r="D4" s="2994" t="s">
        <v>2848</v>
      </c>
      <c r="E4" s="2995"/>
      <c r="F4" s="2995"/>
    </row>
    <row r="5" spans="1:9" ht="16.5">
      <c r="A5" s="2994" t="s">
        <v>2849</v>
      </c>
      <c r="B5" s="2994">
        <f ca="1">SUM(D14:D23)</f>
        <v>59255</v>
      </c>
      <c r="C5" s="2994">
        <f ca="1">ROUND(B5*10000/$B$1,0)</f>
        <v>1408</v>
      </c>
      <c r="D5" s="2994">
        <f ca="1">ROUND(B5*10000/$B$2,0)</f>
        <v>5632</v>
      </c>
      <c r="E5" s="2995"/>
      <c r="F5" s="2995"/>
    </row>
    <row r="6" spans="1:9" ht="16.5">
      <c r="A6" s="2994" t="s">
        <v>2850</v>
      </c>
      <c r="B6" s="2994">
        <f ca="1">SUM(G14:G23)</f>
        <v>59255</v>
      </c>
      <c r="C6" s="2994">
        <f t="shared" ref="C6:C8" ca="1" si="0">ROUND(B6*10000/$B$1,0)</f>
        <v>1408</v>
      </c>
      <c r="D6" s="2994">
        <f t="shared" ref="D6:D8" ca="1" si="1">ROUND(B6*10000/$B$2,0)</f>
        <v>5632</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152225.20000000001</v>
      </c>
      <c r="C14" s="2998">
        <f>结果表!K38</f>
        <v>38056.300000000003</v>
      </c>
      <c r="D14" s="2998">
        <f ca="1">结果表!C42</f>
        <v>21996</v>
      </c>
      <c r="E14" s="2998">
        <f ca="1">ROUND(D14*10000/B14,0)</f>
        <v>1445</v>
      </c>
      <c r="F14" s="2998">
        <f ca="1">ROUND(D14*10000/C14,0)</f>
        <v>5780</v>
      </c>
      <c r="G14" s="2998">
        <f ca="1">结果表!C44</f>
        <v>21996</v>
      </c>
      <c r="H14" s="2998" t="str">
        <f>结果表!C45</f>
        <v>——</v>
      </c>
      <c r="I14" s="2998" t="str">
        <f>结果表!C46</f>
        <v>——</v>
      </c>
    </row>
    <row r="15" spans="1:9" ht="16.5">
      <c r="A15" s="3001" t="s">
        <v>2859</v>
      </c>
      <c r="B15" s="3002">
        <f>[1]系统读取表!$B$1</f>
        <v>134002</v>
      </c>
      <c r="C15" s="3002">
        <f>[1]系统读取表!$B$2</f>
        <v>33500.5</v>
      </c>
      <c r="D15" s="3002">
        <f ca="1">[1]结果表!$G$19</f>
        <v>17998</v>
      </c>
      <c r="E15" s="2998">
        <f t="shared" ref="E15:E23" ca="1" si="2">ROUND(D15*10000/B15,0)</f>
        <v>1343</v>
      </c>
      <c r="F15" s="2998">
        <f t="shared" ref="F15:F23" ca="1" si="3">ROUND(D15*10000/C15,0)</f>
        <v>5372</v>
      </c>
      <c r="G15" s="2999">
        <f ca="1">D15</f>
        <v>17998</v>
      </c>
      <c r="H15" s="2999"/>
      <c r="I15" s="3002"/>
    </row>
    <row r="16" spans="1:9" ht="16.5">
      <c r="A16" s="3001" t="s">
        <v>2860</v>
      </c>
      <c r="B16" s="3002">
        <f>[2]系统读取表!$B$1</f>
        <v>134587.84</v>
      </c>
      <c r="C16" s="3002">
        <f>[2]系统读取表!$B$2</f>
        <v>33646.959999999999</v>
      </c>
      <c r="D16" s="3002">
        <f ca="1">[2]结果表!$G$19</f>
        <v>19261</v>
      </c>
      <c r="E16" s="2998">
        <f t="shared" ca="1" si="2"/>
        <v>1431</v>
      </c>
      <c r="F16" s="2998">
        <f t="shared" ca="1" si="3"/>
        <v>5724</v>
      </c>
      <c r="G16" s="2999">
        <f ca="1">D16</f>
        <v>19261</v>
      </c>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D17" sqref="D1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8" t="s">
        <v>2054</v>
      </c>
      <c r="B1" s="1759"/>
      <c r="C1" s="1787" t="s">
        <v>2055</v>
      </c>
      <c r="D1" s="1788" t="s">
        <v>3038</v>
      </c>
      <c r="E1" s="1787" t="s">
        <v>2056</v>
      </c>
      <c r="F1" s="1789" t="s">
        <v>3039</v>
      </c>
      <c r="G1" s="311"/>
      <c r="H1" s="311"/>
      <c r="I1" s="311"/>
      <c r="J1" s="2011"/>
      <c r="K1" s="2011"/>
      <c r="L1" s="2011"/>
      <c r="M1" s="2011"/>
      <c r="N1" s="2011"/>
      <c r="O1" s="2011"/>
      <c r="P1" s="2011"/>
      <c r="Q1" s="2011"/>
      <c r="R1" s="2011"/>
      <c r="S1" s="2011"/>
      <c r="T1" s="2011"/>
      <c r="U1" s="2011"/>
      <c r="V1" s="2011"/>
    </row>
    <row r="2" spans="1:22" ht="21.75" customHeight="1" thickBot="1">
      <c r="A2" s="3334" t="str">
        <f>项目基本情况!K2</f>
        <v>湖南省长沙市宁乡县历经铺香新宝塔村出让国有建设用地使用权</v>
      </c>
      <c r="B2" s="3335"/>
      <c r="C2" s="3336"/>
      <c r="D2" s="3336"/>
      <c r="E2" s="3336"/>
      <c r="F2" s="3336"/>
      <c r="G2" s="3335"/>
      <c r="H2" s="3335"/>
      <c r="I2" s="3337"/>
      <c r="J2" s="2012"/>
      <c r="K2" s="2011"/>
      <c r="L2" s="2011"/>
      <c r="M2" s="2011"/>
      <c r="N2" s="2011"/>
      <c r="O2" s="2011"/>
      <c r="P2" s="2011"/>
      <c r="Q2" s="2011"/>
      <c r="R2" s="2011"/>
      <c r="S2" s="2011"/>
      <c r="T2" s="2011"/>
      <c r="U2" s="2011"/>
      <c r="V2" s="2011"/>
    </row>
    <row r="3" spans="1:22" ht="14.25">
      <c r="A3" s="3345" t="s">
        <v>298</v>
      </c>
      <c r="B3" s="3346"/>
      <c r="C3" s="3346"/>
      <c r="D3" s="3346"/>
      <c r="E3" s="3346"/>
      <c r="F3" s="3346"/>
      <c r="G3" s="3346"/>
      <c r="H3" s="3346"/>
      <c r="I3" s="3346"/>
      <c r="J3" s="2012"/>
      <c r="K3" s="2011"/>
      <c r="L3" s="2011"/>
      <c r="M3" s="2011"/>
      <c r="N3" s="2011"/>
      <c r="O3" s="2011"/>
      <c r="P3" s="2011"/>
      <c r="Q3" s="2011"/>
      <c r="R3" s="2011"/>
      <c r="S3" s="2011"/>
      <c r="T3" s="2011"/>
      <c r="U3" s="2011"/>
      <c r="V3" s="2011"/>
    </row>
    <row r="4" spans="1:22" ht="14.25">
      <c r="A4" s="258" t="s">
        <v>299</v>
      </c>
      <c r="B4" s="259" t="s">
        <v>300</v>
      </c>
      <c r="C4" s="260" t="s">
        <v>3040</v>
      </c>
      <c r="D4" s="260" t="s">
        <v>3041</v>
      </c>
      <c r="E4" s="3309" t="s">
        <v>301</v>
      </c>
      <c r="F4" s="3351"/>
      <c r="G4" s="3351"/>
      <c r="H4" s="3351"/>
      <c r="I4" s="3310"/>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338" t="s">
        <v>302</v>
      </c>
      <c r="B5" s="3339">
        <v>25</v>
      </c>
      <c r="C5" s="3347"/>
      <c r="D5" s="3350"/>
      <c r="E5" s="261" t="s">
        <v>303</v>
      </c>
      <c r="F5" s="262"/>
      <c r="G5" s="262"/>
      <c r="H5" s="262"/>
      <c r="I5" s="263"/>
      <c r="J5" s="2012"/>
      <c r="K5" s="2011"/>
      <c r="L5" s="2011"/>
      <c r="M5" s="2011"/>
      <c r="N5" s="2011"/>
      <c r="O5" s="2011"/>
      <c r="P5" s="2011"/>
      <c r="Q5" s="2011"/>
      <c r="R5" s="2011"/>
      <c r="S5" s="2011"/>
      <c r="T5" s="2011"/>
      <c r="U5" s="2011"/>
      <c r="V5" s="2011"/>
    </row>
    <row r="6" spans="1:22" ht="14.25">
      <c r="A6" s="3338"/>
      <c r="B6" s="3339"/>
      <c r="C6" s="3348"/>
      <c r="D6" s="3350"/>
      <c r="E6" s="261" t="s">
        <v>304</v>
      </c>
      <c r="F6" s="262"/>
      <c r="G6" s="262"/>
      <c r="H6" s="262"/>
      <c r="I6" s="263"/>
      <c r="J6" s="2012"/>
      <c r="K6" s="2011"/>
      <c r="L6" s="2011"/>
      <c r="M6" s="2011"/>
      <c r="N6" s="2011"/>
      <c r="O6" s="2011"/>
      <c r="P6" s="2011"/>
      <c r="Q6" s="2011"/>
      <c r="R6" s="2011"/>
      <c r="S6" s="2011"/>
      <c r="T6" s="2011"/>
      <c r="U6" s="2011"/>
      <c r="V6" s="2011"/>
    </row>
    <row r="7" spans="1:22" ht="14.25">
      <c r="A7" s="3338"/>
      <c r="B7" s="3339"/>
      <c r="C7" s="3349"/>
      <c r="D7" s="3350"/>
      <c r="E7" s="261" t="s">
        <v>305</v>
      </c>
      <c r="F7" s="262"/>
      <c r="G7" s="262"/>
      <c r="H7" s="262"/>
      <c r="I7" s="263"/>
      <c r="J7" s="2012"/>
      <c r="K7" s="2011"/>
      <c r="L7" s="2011"/>
      <c r="M7" s="2011"/>
      <c r="N7" s="2011"/>
      <c r="O7" s="2011"/>
      <c r="P7" s="2011"/>
      <c r="Q7" s="2011"/>
      <c r="R7" s="2011"/>
      <c r="S7" s="2011"/>
      <c r="T7" s="2011"/>
      <c r="U7" s="2011"/>
      <c r="V7" s="2011"/>
    </row>
    <row r="8" spans="1:22" ht="14.25">
      <c r="A8" s="3338" t="s">
        <v>306</v>
      </c>
      <c r="B8" s="3339">
        <v>15</v>
      </c>
      <c r="C8" s="3347"/>
      <c r="D8" s="3350"/>
      <c r="E8" s="261" t="s">
        <v>307</v>
      </c>
      <c r="F8" s="262"/>
      <c r="G8" s="262"/>
      <c r="H8" s="262"/>
      <c r="I8" s="263"/>
      <c r="J8" s="2012"/>
      <c r="K8" s="2011"/>
      <c r="L8" s="2011"/>
      <c r="M8" s="2011"/>
      <c r="N8" s="2011"/>
      <c r="O8" s="2011"/>
      <c r="P8" s="2011"/>
      <c r="Q8" s="2011"/>
      <c r="R8" s="2011"/>
      <c r="S8" s="2011"/>
      <c r="T8" s="2011"/>
      <c r="U8" s="2011"/>
      <c r="V8" s="2011"/>
    </row>
    <row r="9" spans="1:22" ht="14.25">
      <c r="A9" s="3338"/>
      <c r="B9" s="3339"/>
      <c r="C9" s="3349"/>
      <c r="D9" s="3350"/>
      <c r="E9" s="261" t="s">
        <v>308</v>
      </c>
      <c r="F9" s="262"/>
      <c r="G9" s="262"/>
      <c r="H9" s="262"/>
      <c r="I9" s="263"/>
      <c r="J9" s="2012"/>
      <c r="K9" s="2011"/>
      <c r="L9" s="2011"/>
      <c r="M9" s="2011"/>
      <c r="N9" s="2011"/>
      <c r="O9" s="2011"/>
      <c r="P9" s="2011"/>
      <c r="Q9" s="2011"/>
      <c r="R9" s="2011"/>
      <c r="S9" s="2011"/>
      <c r="T9" s="2011"/>
      <c r="U9" s="2011"/>
      <c r="V9" s="2011"/>
    </row>
    <row r="10" spans="1:22" ht="14.25">
      <c r="A10" s="3338" t="s">
        <v>309</v>
      </c>
      <c r="B10" s="3339">
        <v>15</v>
      </c>
      <c r="C10" s="3347"/>
      <c r="D10" s="3350"/>
      <c r="E10" s="261" t="s">
        <v>310</v>
      </c>
      <c r="F10" s="262"/>
      <c r="G10" s="262"/>
      <c r="H10" s="262"/>
      <c r="I10" s="263"/>
      <c r="J10" s="2012"/>
      <c r="K10" s="2011"/>
      <c r="L10" s="2011"/>
      <c r="M10" s="2011"/>
      <c r="N10" s="2011"/>
      <c r="O10" s="2011"/>
      <c r="P10" s="2011"/>
      <c r="Q10" s="2011"/>
      <c r="R10" s="2011"/>
      <c r="S10" s="2011"/>
      <c r="T10" s="2011"/>
      <c r="U10" s="2011"/>
      <c r="V10" s="2011"/>
    </row>
    <row r="11" spans="1:22" ht="14.25">
      <c r="A11" s="3338"/>
      <c r="B11" s="3339"/>
      <c r="C11" s="3349"/>
      <c r="D11" s="3350"/>
      <c r="E11" s="261" t="s">
        <v>311</v>
      </c>
      <c r="F11" s="262"/>
      <c r="G11" s="262"/>
      <c r="H11" s="262"/>
      <c r="I11" s="263"/>
      <c r="J11" s="2012"/>
      <c r="K11" s="2011"/>
      <c r="L11" s="2011"/>
      <c r="M11" s="2011"/>
      <c r="N11" s="2011"/>
      <c r="O11" s="2011"/>
      <c r="P11" s="2011"/>
      <c r="Q11" s="2011"/>
      <c r="R11" s="2011"/>
      <c r="S11" s="2011"/>
      <c r="T11" s="2011"/>
      <c r="U11" s="2011"/>
      <c r="V11" s="2011"/>
    </row>
    <row r="12" spans="1:22" ht="14.25">
      <c r="A12" s="3338" t="s">
        <v>312</v>
      </c>
      <c r="B12" s="3339">
        <v>15</v>
      </c>
      <c r="C12" s="3347"/>
      <c r="D12" s="3350"/>
      <c r="E12" s="261" t="s">
        <v>313</v>
      </c>
      <c r="F12" s="262"/>
      <c r="G12" s="262"/>
      <c r="H12" s="262"/>
      <c r="I12" s="263"/>
      <c r="J12" s="2012"/>
      <c r="K12" s="2011"/>
      <c r="L12" s="2011"/>
      <c r="M12" s="2011"/>
      <c r="N12" s="2011"/>
      <c r="O12" s="2011"/>
      <c r="P12" s="2011"/>
      <c r="Q12" s="2011"/>
      <c r="R12" s="2011"/>
      <c r="S12" s="2011"/>
      <c r="T12" s="2011"/>
      <c r="U12" s="2011"/>
      <c r="V12" s="2011"/>
    </row>
    <row r="13" spans="1:22" ht="14.25">
      <c r="A13" s="3338"/>
      <c r="B13" s="3339"/>
      <c r="C13" s="3349"/>
      <c r="D13" s="3350"/>
      <c r="E13" s="261" t="s">
        <v>314</v>
      </c>
      <c r="F13" s="262"/>
      <c r="G13" s="262"/>
      <c r="H13" s="262"/>
      <c r="I13" s="263"/>
      <c r="J13" s="2012"/>
      <c r="K13" s="2011"/>
      <c r="L13" s="2011"/>
      <c r="M13" s="2011"/>
      <c r="N13" s="2011"/>
      <c r="O13" s="2011"/>
      <c r="P13" s="2011"/>
      <c r="Q13" s="2011"/>
      <c r="R13" s="2011"/>
      <c r="S13" s="2011"/>
      <c r="T13" s="2011"/>
      <c r="U13" s="2011"/>
      <c r="V13" s="2011"/>
    </row>
    <row r="14" spans="1:22" ht="14.25">
      <c r="A14" s="3338" t="s">
        <v>315</v>
      </c>
      <c r="B14" s="3339">
        <v>30</v>
      </c>
      <c r="C14" s="3347">
        <v>60</v>
      </c>
      <c r="D14" s="3350">
        <v>40</v>
      </c>
      <c r="E14" s="261" t="s">
        <v>316</v>
      </c>
      <c r="F14" s="262"/>
      <c r="G14" s="262"/>
      <c r="H14" s="262"/>
      <c r="I14" s="263"/>
      <c r="J14" s="2012"/>
      <c r="K14" s="2011"/>
      <c r="L14" s="2011"/>
      <c r="M14" s="2011"/>
      <c r="N14" s="2011"/>
      <c r="O14" s="2011"/>
      <c r="P14" s="2011"/>
      <c r="Q14" s="2011"/>
      <c r="R14" s="2011"/>
      <c r="S14" s="2011"/>
      <c r="T14" s="2011"/>
      <c r="U14" s="2011"/>
      <c r="V14" s="2011"/>
    </row>
    <row r="15" spans="1:22" ht="14.25">
      <c r="A15" s="3338"/>
      <c r="B15" s="3339"/>
      <c r="C15" s="3348"/>
      <c r="D15" s="3350"/>
      <c r="E15" s="261" t="s">
        <v>317</v>
      </c>
      <c r="F15" s="262"/>
      <c r="G15" s="262"/>
      <c r="H15" s="262"/>
      <c r="I15" s="263"/>
      <c r="J15" s="2012"/>
      <c r="K15" s="2011"/>
      <c r="L15" s="2011"/>
      <c r="M15" s="2011"/>
      <c r="N15" s="2011"/>
      <c r="O15" s="2011"/>
      <c r="P15" s="2011"/>
      <c r="Q15" s="2011"/>
      <c r="R15" s="2011"/>
      <c r="S15" s="2011"/>
      <c r="T15" s="2011"/>
      <c r="U15" s="2011"/>
      <c r="V15" s="2011"/>
    </row>
    <row r="16" spans="1:22" ht="14.25">
      <c r="A16" s="3338"/>
      <c r="B16" s="3339"/>
      <c r="C16" s="3349"/>
      <c r="D16" s="3350"/>
      <c r="E16" s="261" t="s">
        <v>318</v>
      </c>
      <c r="F16" s="262"/>
      <c r="G16" s="262"/>
      <c r="H16" s="262"/>
      <c r="I16" s="263"/>
      <c r="J16" s="2012"/>
      <c r="K16" s="2011"/>
      <c r="L16" s="2011"/>
      <c r="M16" s="2011"/>
      <c r="N16" s="2011"/>
      <c r="O16" s="2011"/>
      <c r="P16" s="2011"/>
      <c r="Q16" s="2011"/>
      <c r="R16" s="2011"/>
      <c r="S16" s="2011"/>
      <c r="T16" s="2011"/>
      <c r="U16" s="2011"/>
      <c r="V16" s="2011"/>
    </row>
    <row r="17" spans="1:26" ht="15">
      <c r="A17" s="264" t="s">
        <v>319</v>
      </c>
      <c r="B17" s="144"/>
      <c r="C17" s="265">
        <f>SUM(C5:C16)</f>
        <v>60</v>
      </c>
      <c r="D17" s="265">
        <f>SUM(D5:D16)</f>
        <v>40</v>
      </c>
      <c r="E17" s="311"/>
      <c r="F17" s="311"/>
      <c r="G17" s="311"/>
      <c r="H17" s="311"/>
      <c r="I17" s="311"/>
      <c r="J17" s="2012"/>
      <c r="K17" s="2011"/>
      <c r="L17" s="2011"/>
      <c r="M17" s="2011"/>
      <c r="N17" s="2011"/>
      <c r="O17" s="2011"/>
      <c r="P17" s="2011"/>
      <c r="Q17" s="2011"/>
      <c r="R17" s="2011"/>
      <c r="S17" s="2011"/>
      <c r="T17" s="2011"/>
      <c r="U17" s="2011"/>
      <c r="V17" s="2011"/>
    </row>
    <row r="18" spans="1:26" ht="15.75" thickBot="1">
      <c r="A18" s="266" t="s">
        <v>320</v>
      </c>
      <c r="B18" s="105"/>
      <c r="C18" s="267">
        <f>ROUND(C17/SUM(C17:D17),2)</f>
        <v>0.6</v>
      </c>
      <c r="D18" s="267">
        <f>1-C18</f>
        <v>0.4</v>
      </c>
      <c r="E18" s="311"/>
      <c r="F18" s="311"/>
      <c r="G18" s="311"/>
      <c r="H18" s="311"/>
      <c r="I18" s="311"/>
      <c r="J18" s="2011"/>
      <c r="K18" s="2011"/>
      <c r="L18" s="2011"/>
      <c r="M18" s="2011"/>
      <c r="N18" s="2011"/>
      <c r="O18" s="2011"/>
      <c r="P18" s="2011"/>
      <c r="Q18" s="2011"/>
      <c r="R18" s="2011"/>
      <c r="S18" s="2011"/>
      <c r="T18" s="2011"/>
      <c r="U18" s="2011"/>
      <c r="V18" s="2011"/>
    </row>
    <row r="19" spans="1:26" ht="15">
      <c r="A19" s="268" t="s">
        <v>321</v>
      </c>
      <c r="B19" s="269" t="s">
        <v>322</v>
      </c>
      <c r="C19" s="270">
        <f ca="1">SUMIF(INDIRECT("'"&amp;C4&amp;"'"&amp;"!A:A"),结果表!B19,INDIRECT("'"&amp;C4&amp;"'"&amp;"!B:B"))</f>
        <v>20444</v>
      </c>
      <c r="D19" s="271">
        <f ca="1">SUMIF(INDIRECT("'"&amp;D4&amp;"'"&amp;"!A:A"),结果表!B19,INDIRECT("'"&amp;D4&amp;"'"&amp;"!B:B"))</f>
        <v>24323</v>
      </c>
      <c r="E19" s="268" t="s">
        <v>323</v>
      </c>
      <c r="F19" s="269" t="s">
        <v>322</v>
      </c>
      <c r="G19" s="272">
        <f ca="1">ROUND(C19*$C$18+D19*$D$18,0)</f>
        <v>21996</v>
      </c>
      <c r="H19" s="273" t="s">
        <v>324</v>
      </c>
      <c r="I19" s="311"/>
      <c r="J19" s="2011"/>
      <c r="K19" s="2011"/>
      <c r="L19" s="2011"/>
      <c r="M19" s="2011"/>
      <c r="N19" s="2011"/>
      <c r="O19" s="2011"/>
      <c r="P19" s="2011"/>
      <c r="Q19" s="2011"/>
      <c r="R19" s="2011"/>
      <c r="S19" s="2011"/>
      <c r="T19" s="2011"/>
      <c r="U19" s="2011"/>
      <c r="V19" s="2011"/>
    </row>
    <row r="20" spans="1:26" ht="15">
      <c r="A20" s="274"/>
      <c r="B20" s="275" t="s">
        <v>325</v>
      </c>
      <c r="C20" s="276">
        <f ca="1">SUMIF(INDIRECT("'"&amp;C4&amp;"'"&amp;"!A:A"),结果表!B20,INDIRECT("'"&amp;C4&amp;"'"&amp;"!B:B"))</f>
        <v>1343</v>
      </c>
      <c r="D20" s="277">
        <f ca="1">SUMIF(INDIRECT("'"&amp;D4&amp;"'"&amp;"!A:A"),结果表!B20,INDIRECT("'"&amp;D4&amp;"'"&amp;"!B:B"))</f>
        <v>1598</v>
      </c>
      <c r="E20" s="274"/>
      <c r="F20" s="275" t="s">
        <v>325</v>
      </c>
      <c r="G20" s="278">
        <f ca="1">ROUND(C20*$C$18+D20*$D$18,0)</f>
        <v>1445</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5372</v>
      </c>
      <c r="D21" s="151">
        <f ca="1">SUMIF(INDIRECT("'"&amp;D4&amp;"'"&amp;"!A:A"),结果表!B21,INDIRECT("'"&amp;D4&amp;"'"&amp;"!B:B"))</f>
        <v>6391</v>
      </c>
      <c r="E21" s="274"/>
      <c r="F21" s="280" t="s">
        <v>327</v>
      </c>
      <c r="G21" s="282">
        <f ca="1">ROUND(C21*$C$18+D21*$D$18,0)</f>
        <v>5780</v>
      </c>
      <c r="H21" s="1246" t="s">
        <v>326</v>
      </c>
      <c r="I21" s="311"/>
      <c r="J21" s="2011"/>
      <c r="K21" s="2011"/>
      <c r="L21" s="2011"/>
      <c r="M21" s="2011"/>
      <c r="N21" s="2011"/>
      <c r="O21" s="2011"/>
      <c r="P21" s="2011"/>
      <c r="Q21" s="2011"/>
      <c r="R21" s="2011"/>
      <c r="S21" s="2011"/>
      <c r="T21" s="2011"/>
      <c r="U21" s="2011"/>
      <c r="V21" s="2011"/>
    </row>
    <row r="22" spans="1:26" ht="15.75" thickBot="1">
      <c r="A22" s="126" t="s">
        <v>328</v>
      </c>
      <c r="B22" s="1247"/>
      <c r="C22" s="1248"/>
      <c r="D22" s="283">
        <f ca="1">IF(C19&lt;D19,D19/C19-1,C19/D19-1)</f>
        <v>0.18973782038739984</v>
      </c>
      <c r="E22" s="284"/>
      <c r="F22" s="285"/>
      <c r="G22" s="286">
        <f ca="1">ROUND(G19/('数据-汇总表'!D3/666.67),0)</f>
        <v>385</v>
      </c>
      <c r="H22" s="287" t="s">
        <v>329</v>
      </c>
      <c r="I22" s="311"/>
      <c r="J22" s="2011"/>
      <c r="K22" s="2011"/>
      <c r="L22" s="2011"/>
      <c r="M22" s="2011"/>
      <c r="N22" s="2011"/>
      <c r="O22" s="2011"/>
      <c r="P22" s="2011"/>
      <c r="Q22" s="2011"/>
      <c r="R22" s="2011"/>
      <c r="S22" s="2011"/>
      <c r="T22" s="2011"/>
      <c r="U22" s="2011"/>
      <c r="V22" s="2011"/>
    </row>
    <row r="23" spans="1:26" ht="13.5"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311" t="s">
        <v>330</v>
      </c>
      <c r="B24" s="269" t="s">
        <v>322</v>
      </c>
      <c r="C24" s="288">
        <f>IF(B30=0,0,D30)</f>
        <v>0</v>
      </c>
      <c r="D24" s="289"/>
      <c r="E24" s="311"/>
      <c r="F24" s="311"/>
      <c r="G24" s="311"/>
      <c r="H24" s="311"/>
      <c r="I24" s="311"/>
      <c r="J24" s="2011"/>
      <c r="K24" s="2011"/>
      <c r="L24" s="2011"/>
      <c r="M24" s="2011"/>
      <c r="N24" s="2011"/>
      <c r="O24" s="2011"/>
      <c r="P24" s="2011"/>
      <c r="Q24" s="2011"/>
      <c r="R24" s="2011"/>
      <c r="S24" s="2011"/>
      <c r="T24" s="2011"/>
      <c r="U24" s="2011"/>
      <c r="V24" s="2011"/>
    </row>
    <row r="25" spans="1:26" ht="18">
      <c r="A25" s="3353"/>
      <c r="B25" s="1316" t="s">
        <v>331</v>
      </c>
      <c r="C25" s="290">
        <f>IF(B30=0,0,C30)</f>
        <v>0</v>
      </c>
      <c r="D25" s="291"/>
      <c r="E25" s="311"/>
      <c r="F25" s="311"/>
      <c r="G25" s="311"/>
      <c r="H25" s="311"/>
      <c r="I25" s="311"/>
      <c r="J25" s="2011"/>
      <c r="K25" s="1250" t="str">
        <f ca="1">项目基本情况!B16&amp;"国有建设用地使用权价格："&amp;O38&amp;"万元"</f>
        <v>出让国有建设用地使用权价格：21996万元</v>
      </c>
      <c r="L25" s="1251"/>
      <c r="M25" s="1251"/>
      <c r="N25" s="1251"/>
      <c r="O25" s="1252"/>
      <c r="P25" s="2011"/>
      <c r="Q25" s="2011"/>
      <c r="R25" s="2011"/>
      <c r="S25" s="2011"/>
      <c r="T25" s="2011"/>
      <c r="U25" s="2011"/>
      <c r="V25" s="2011"/>
    </row>
    <row r="26" spans="1:26" s="1249" customFormat="1" ht="18">
      <c r="A26" s="293" t="s">
        <v>332</v>
      </c>
      <c r="B26" s="294" t="s">
        <v>333</v>
      </c>
      <c r="C26" s="294" t="s">
        <v>334</v>
      </c>
      <c r="D26" s="295" t="s">
        <v>335</v>
      </c>
      <c r="E26" s="311"/>
      <c r="F26" s="311"/>
      <c r="G26" s="311"/>
      <c r="H26" s="311"/>
      <c r="I26" s="311"/>
      <c r="J26" s="2011"/>
      <c r="K26" s="1253" t="str">
        <f ca="1">"大写金额：人民币"&amp;NUMBERSTRING(INT(O38*10000),2)&amp;"元整"</f>
        <v>大写金额：人民币贰亿壹仟玖佰玖拾陆万元整</v>
      </c>
      <c r="L26" s="1247"/>
      <c r="M26" s="1247"/>
      <c r="N26" s="1247"/>
      <c r="O26" s="1246"/>
      <c r="P26" s="2011"/>
      <c r="Q26" s="2011"/>
      <c r="R26" s="2011"/>
      <c r="S26" s="2011"/>
      <c r="T26" s="2011"/>
      <c r="U26" s="2011"/>
      <c r="V26" s="2011"/>
      <c r="W26" s="292"/>
      <c r="X26" s="292"/>
      <c r="Y26" s="292"/>
      <c r="Z26" s="292"/>
    </row>
    <row r="27" spans="1:26" ht="18">
      <c r="A27" s="293"/>
      <c r="B27" s="294"/>
      <c r="C27" s="294"/>
      <c r="D27" s="295"/>
      <c r="E27" s="311"/>
      <c r="F27" s="311"/>
      <c r="G27" s="311"/>
      <c r="H27" s="311"/>
      <c r="I27" s="311"/>
      <c r="J27" s="2011"/>
      <c r="K27" s="1253" t="str">
        <f ca="1">"单位面积地价："&amp;M38&amp;"元/平方米"</f>
        <v>单位面积地价：5780元/平方米</v>
      </c>
      <c r="L27" s="1247"/>
      <c r="M27" s="1247"/>
      <c r="N27" s="1247"/>
      <c r="O27" s="1246"/>
      <c r="P27" s="2011"/>
      <c r="Q27" s="2011"/>
      <c r="R27" s="2011"/>
      <c r="S27" s="2011"/>
      <c r="T27" s="2011"/>
      <c r="U27" s="2011"/>
      <c r="V27" s="2011"/>
    </row>
    <row r="28" spans="1:26" ht="18.75" customHeight="1">
      <c r="A28" s="293"/>
      <c r="B28" s="294"/>
      <c r="C28" s="294"/>
      <c r="D28" s="295"/>
      <c r="E28" s="311"/>
      <c r="F28" s="311"/>
      <c r="G28" s="311"/>
      <c r="H28" s="311"/>
      <c r="I28" s="311"/>
      <c r="J28" s="2011"/>
      <c r="K28" s="1253" t="str">
        <f ca="1">"楼面地价："&amp;N38&amp;"元/平方米"</f>
        <v>楼面地价：1445元/平方米</v>
      </c>
      <c r="L28" s="1247"/>
      <c r="M28" s="1247"/>
      <c r="N28" s="1247"/>
      <c r="O28" s="1246"/>
      <c r="P28" s="2011"/>
      <c r="V28" s="2011"/>
    </row>
    <row r="29" spans="1:26" ht="18">
      <c r="A29" s="293"/>
      <c r="B29" s="294"/>
      <c r="C29" s="294"/>
      <c r="D29" s="295"/>
      <c r="E29" s="311"/>
      <c r="F29" s="311"/>
      <c r="G29" s="311"/>
      <c r="H29" s="311"/>
      <c r="I29" s="311"/>
      <c r="J29" s="2011"/>
      <c r="K29" s="1253" t="str">
        <f ca="1">IF(OR(项目基本情况!E8="抵押价格",项目基本情况!E8="已注销及未注销"),"抵押价格："&amp;O39&amp;"万元","——")</f>
        <v>抵押价格：21996万元</v>
      </c>
      <c r="L29" s="1247"/>
      <c r="M29" s="1247"/>
      <c r="N29" s="1247"/>
      <c r="O29" s="1246"/>
      <c r="P29" s="2011"/>
      <c r="V29" s="2011"/>
    </row>
    <row r="30" spans="1:26" ht="18.75" thickBot="1">
      <c r="A30" s="3079" t="s">
        <v>336</v>
      </c>
      <c r="B30" s="309"/>
      <c r="C30" s="309"/>
      <c r="D30" s="310"/>
      <c r="E30" s="3080" t="s">
        <v>2964</v>
      </c>
      <c r="F30" s="311"/>
      <c r="G30" s="311"/>
      <c r="H30" s="311"/>
      <c r="I30" s="311"/>
      <c r="J30" s="2011"/>
      <c r="K30" s="1253" t="str">
        <f ca="1">IF(K29="——","——","大写金额：人民币"&amp;NUMBERSTRING(INT(O39*10000),2)&amp;"元整")</f>
        <v>大写金额：人民币贰亿壹仟玖佰玖拾陆万元整</v>
      </c>
      <c r="L30" s="1247"/>
      <c r="M30" s="1247"/>
      <c r="N30" s="1247"/>
      <c r="O30" s="1246"/>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75" thickBot="1">
      <c r="A32" s="268" t="s">
        <v>337</v>
      </c>
      <c r="B32" s="1377" t="s">
        <v>1688</v>
      </c>
      <c r="C32" s="1378">
        <f ca="1">G19-C24</f>
        <v>21996</v>
      </c>
      <c r="D32" s="1379" t="s">
        <v>1689</v>
      </c>
      <c r="E32" s="311"/>
      <c r="F32" s="311"/>
      <c r="G32" s="311"/>
      <c r="H32" s="311"/>
      <c r="I32" s="311"/>
      <c r="J32" s="2011"/>
      <c r="K32" s="2425" t="str">
        <f>IF(K31="——","——","大写金额：人民币"&amp;NUMBERSTRING(INT(O40*10000),2)&amp;"元整")</f>
        <v>——</v>
      </c>
      <c r="L32" s="2428"/>
      <c r="M32" s="2428"/>
      <c r="N32" s="2428"/>
      <c r="O32" s="2429"/>
      <c r="P32" s="2011"/>
      <c r="V32" s="2011"/>
    </row>
    <row r="33" spans="1:26" ht="18.75" thickBot="1">
      <c r="A33" s="298" t="s">
        <v>340</v>
      </c>
      <c r="B33" s="1380" t="s">
        <v>1690</v>
      </c>
      <c r="C33" s="264">
        <f ca="1">ROUND(C32*10000/'数据-汇总表'!E3,0)</f>
        <v>1445</v>
      </c>
      <c r="D33" s="1381" t="s">
        <v>1691</v>
      </c>
      <c r="E33" s="3311" t="s">
        <v>338</v>
      </c>
      <c r="F33" s="296" t="s">
        <v>339</v>
      </c>
      <c r="G33" s="297"/>
      <c r="H33" s="979"/>
      <c r="I33" s="1254"/>
      <c r="J33" s="2011"/>
      <c r="K33" s="1253" t="str">
        <f>IF(项目基本情况!E9="——","——","抵押净值："&amp;C46&amp;"万元")</f>
        <v>抵押净值：——万元</v>
      </c>
      <c r="L33" s="1247"/>
      <c r="M33" s="1247"/>
      <c r="N33" s="1247"/>
      <c r="O33" s="1246"/>
      <c r="P33" s="2011"/>
      <c r="V33" s="2011"/>
    </row>
    <row r="34" spans="1:26" s="1249" customFormat="1" ht="18.75" thickBot="1">
      <c r="A34" s="300"/>
      <c r="B34" s="1382" t="s">
        <v>1692</v>
      </c>
      <c r="C34" s="264">
        <f ca="1">ROUND(C32*10000/'数据-汇总表'!D3,0)</f>
        <v>5780</v>
      </c>
      <c r="D34" s="1383" t="s">
        <v>1691</v>
      </c>
      <c r="E34" s="3312"/>
      <c r="F34" s="127" t="s">
        <v>341</v>
      </c>
      <c r="G34" s="299"/>
      <c r="H34" s="105"/>
      <c r="I34" s="311"/>
      <c r="J34" s="2011"/>
      <c r="K34" s="1256" t="e">
        <f>IF(K33="——","——","大写金额：人民币"&amp;NUMBERSTRING(INT(O41*10000),2)&amp;"元整")</f>
        <v>#VALUE!</v>
      </c>
      <c r="L34" s="1257"/>
      <c r="M34" s="1257"/>
      <c r="N34" s="1257"/>
      <c r="O34" s="1258"/>
      <c r="P34" s="2011"/>
      <c r="Q34" s="292"/>
      <c r="R34" s="292"/>
      <c r="S34" s="292"/>
      <c r="T34" s="292"/>
      <c r="U34" s="292"/>
      <c r="V34" s="2011"/>
      <c r="W34" s="292"/>
      <c r="X34" s="292"/>
      <c r="Y34" s="292"/>
      <c r="Z34" s="292"/>
    </row>
    <row r="35" spans="1:26" ht="15.75" thickBot="1">
      <c r="A35" s="284"/>
      <c r="B35" s="1384"/>
      <c r="C35" s="1385">
        <f ca="1">ROUND(C32/('数据-汇总表'!D3/666.67),0)</f>
        <v>385</v>
      </c>
      <c r="D35" s="1386" t="s">
        <v>1693</v>
      </c>
      <c r="E35" s="3313"/>
      <c r="F35" s="301" t="s">
        <v>342</v>
      </c>
      <c r="G35" s="981"/>
      <c r="H35" s="980" t="s">
        <v>343</v>
      </c>
      <c r="I35" s="311"/>
      <c r="J35" s="2011"/>
      <c r="K35" s="3317" t="s">
        <v>350</v>
      </c>
      <c r="L35" s="3317" t="s">
        <v>351</v>
      </c>
      <c r="M35" s="1259" t="s">
        <v>352</v>
      </c>
      <c r="N35" s="3317" t="s">
        <v>353</v>
      </c>
      <c r="O35" s="3317" t="s">
        <v>354</v>
      </c>
      <c r="P35" s="2011"/>
      <c r="V35" s="2011"/>
    </row>
    <row r="36" spans="1:26" ht="16.5" customHeight="1">
      <c r="A36" s="303" t="s">
        <v>344</v>
      </c>
      <c r="B36" s="304" t="s">
        <v>333</v>
      </c>
      <c r="C36" s="305" t="s">
        <v>345</v>
      </c>
      <c r="D36" s="305" t="s">
        <v>346</v>
      </c>
      <c r="E36" s="306" t="s">
        <v>347</v>
      </c>
      <c r="F36" s="311"/>
      <c r="G36" s="311"/>
      <c r="H36" s="311"/>
      <c r="I36" s="311"/>
      <c r="J36" s="2013"/>
      <c r="K36" s="3318"/>
      <c r="L36" s="3318"/>
      <c r="M36" s="1261" t="s">
        <v>355</v>
      </c>
      <c r="N36" s="3318"/>
      <c r="O36" s="3318"/>
      <c r="P36" s="2011"/>
      <c r="V36" s="2011"/>
    </row>
    <row r="37" spans="1:26" ht="16.5" customHeight="1" thickBot="1">
      <c r="A37" s="1255" t="s">
        <v>348</v>
      </c>
      <c r="B37" s="307"/>
      <c r="C37" s="294"/>
      <c r="D37" s="294"/>
      <c r="E37" s="295"/>
      <c r="F37" s="311"/>
      <c r="G37" s="311"/>
      <c r="H37" s="311"/>
      <c r="I37" s="311"/>
      <c r="J37" s="2013"/>
      <c r="K37" s="3319"/>
      <c r="L37" s="3319"/>
      <c r="M37" s="1262"/>
      <c r="N37" s="3319"/>
      <c r="O37" s="3319"/>
      <c r="P37" s="2011"/>
      <c r="V37" s="2011"/>
    </row>
    <row r="38" spans="1:26" ht="16.5" customHeight="1" thickBot="1">
      <c r="A38" s="1255" t="s">
        <v>349</v>
      </c>
      <c r="B38" s="307"/>
      <c r="C38" s="294"/>
      <c r="D38" s="294"/>
      <c r="E38" s="295"/>
      <c r="F38" s="311"/>
      <c r="G38" s="311"/>
      <c r="H38" s="311"/>
      <c r="I38" s="311"/>
      <c r="J38" s="2013"/>
      <c r="K38" s="1263">
        <f>'数据-汇总表'!D3</f>
        <v>38056.300000000003</v>
      </c>
      <c r="L38" s="1264">
        <f>'数据-汇总表'!E3</f>
        <v>152225.20000000001</v>
      </c>
      <c r="M38" s="1264">
        <f ca="1">C34</f>
        <v>5780</v>
      </c>
      <c r="N38" s="1264">
        <f ca="1">C33</f>
        <v>1445</v>
      </c>
      <c r="O38" s="1265">
        <f ca="1">C32</f>
        <v>21996</v>
      </c>
      <c r="P38" s="2011"/>
      <c r="V38" s="2011"/>
    </row>
    <row r="39" spans="1:26" ht="16.5" customHeight="1" thickBot="1">
      <c r="A39" s="1260"/>
      <c r="B39" s="308"/>
      <c r="C39" s="309"/>
      <c r="D39" s="309"/>
      <c r="E39" s="310"/>
      <c r="F39" s="311"/>
      <c r="G39" s="311"/>
      <c r="H39" s="311"/>
      <c r="I39" s="311"/>
      <c r="J39" s="2013"/>
      <c r="K39" s="3294" t="str">
        <f>MID(A44,3,LEN(A44)-2)</f>
        <v>抵押价格</v>
      </c>
      <c r="L39" s="3295"/>
      <c r="M39" s="3295"/>
      <c r="N39" s="3296"/>
      <c r="O39" s="1388">
        <f ca="1">C44</f>
        <v>21996</v>
      </c>
      <c r="P39" s="2011"/>
      <c r="V39" s="2011"/>
    </row>
    <row r="40" spans="1:26" ht="19.5" thickBot="1">
      <c r="A40" s="104" t="s">
        <v>873</v>
      </c>
      <c r="B40" s="311"/>
      <c r="C40" s="311"/>
      <c r="D40" s="311"/>
      <c r="E40" s="311"/>
      <c r="F40" s="311"/>
      <c r="G40" s="311"/>
      <c r="H40" s="311"/>
      <c r="I40" s="311"/>
      <c r="J40" s="2013"/>
      <c r="K40" s="3294" t="str">
        <f t="shared" ref="K40:K41" si="0">MID(A45,3,LEN(A45)-2)</f>
        <v/>
      </c>
      <c r="L40" s="3295"/>
      <c r="M40" s="3295"/>
      <c r="N40" s="3296"/>
      <c r="O40" s="1388" t="str">
        <f>C45</f>
        <v>——</v>
      </c>
      <c r="P40" s="2011"/>
      <c r="V40" s="2011"/>
    </row>
    <row r="41" spans="1:26" ht="16.5" thickBot="1">
      <c r="A41" s="312" t="s">
        <v>356</v>
      </c>
      <c r="B41" s="313"/>
      <c r="C41" s="314" t="s">
        <v>357</v>
      </c>
      <c r="D41" s="315" t="s">
        <v>358</v>
      </c>
      <c r="E41" s="315" t="s">
        <v>359</v>
      </c>
      <c r="F41" s="316" t="s">
        <v>360</v>
      </c>
      <c r="G41" s="311"/>
      <c r="H41" s="311"/>
      <c r="I41" s="311"/>
      <c r="J41" s="2013"/>
      <c r="K41" s="3294" t="str">
        <f t="shared" si="0"/>
        <v/>
      </c>
      <c r="L41" s="3295"/>
      <c r="M41" s="3295"/>
      <c r="N41" s="3296"/>
      <c r="O41" s="1388" t="str">
        <f>C46</f>
        <v>——</v>
      </c>
      <c r="P41" s="2011"/>
      <c r="V41" s="2011"/>
    </row>
    <row r="42" spans="1:26" ht="29.25">
      <c r="A42" s="3354" t="s">
        <v>2066</v>
      </c>
      <c r="B42" s="3355"/>
      <c r="C42" s="264">
        <f ca="1">C32</f>
        <v>21996</v>
      </c>
      <c r="D42" s="317">
        <f ca="1">C33</f>
        <v>1445</v>
      </c>
      <c r="E42" s="317">
        <f ca="1">C34</f>
        <v>5780</v>
      </c>
      <c r="F42" s="318">
        <f ca="1">C35</f>
        <v>385</v>
      </c>
      <c r="G42" s="311"/>
      <c r="H42" s="311"/>
      <c r="I42" s="319"/>
      <c r="J42" s="2013"/>
      <c r="K42" s="1266" t="s">
        <v>361</v>
      </c>
      <c r="L42" s="2030" t="s">
        <v>362</v>
      </c>
      <c r="M42" s="1267" t="s">
        <v>363</v>
      </c>
      <c r="N42" s="2031" t="s">
        <v>364</v>
      </c>
      <c r="O42" s="2032" t="s">
        <v>365</v>
      </c>
      <c r="P42" s="2011"/>
      <c r="V42" s="2011"/>
    </row>
    <row r="43" spans="1:26" ht="30">
      <c r="A43" s="3364" t="s">
        <v>2728</v>
      </c>
      <c r="B43" s="3365"/>
      <c r="C43" s="264">
        <f>IF(H33="正常操作",G33+G34+G35,G34+G35)</f>
        <v>0</v>
      </c>
      <c r="D43" s="317" t="s">
        <v>43</v>
      </c>
      <c r="E43" s="317" t="s">
        <v>44</v>
      </c>
      <c r="F43" s="318" t="s">
        <v>44</v>
      </c>
      <c r="G43" s="2819" t="s">
        <v>952</v>
      </c>
      <c r="H43" s="311"/>
      <c r="I43" s="319"/>
      <c r="J43" s="2013"/>
      <c r="K43" s="1268" t="str">
        <f>C4</f>
        <v>比较法-住宅、综合</v>
      </c>
      <c r="L43" s="1269">
        <f ca="1">IF(L42="估价结果/万元",C19,C20)</f>
        <v>20444</v>
      </c>
      <c r="M43" s="1270">
        <f>C18</f>
        <v>0.6</v>
      </c>
      <c r="N43" s="1271">
        <f ca="1">IF(N42="测算结果/万元",G19,G20)</f>
        <v>21996</v>
      </c>
      <c r="O43" s="1272">
        <f ca="1">IF(O42="最终结果/万元",C32,C33)</f>
        <v>21996</v>
      </c>
      <c r="P43" s="2011"/>
      <c r="V43" s="2011"/>
    </row>
    <row r="44" spans="1:26" ht="30.75" thickBot="1">
      <c r="A44" s="3354" t="str">
        <f>IF(OR(项目基本情况!E8="抵押价格",项目基本情况!E8="已注销及未注销"),"3.抵押价格","——")</f>
        <v>3.抵押价格</v>
      </c>
      <c r="B44" s="3355"/>
      <c r="C44" s="264">
        <f ca="1">IF(A44="——","——",C42-C43)</f>
        <v>21996</v>
      </c>
      <c r="D44" s="317">
        <f ca="1">ROUND(C44*10000/'数据-汇总表'!E3,0)</f>
        <v>1445</v>
      </c>
      <c r="E44" s="317">
        <f ca="1">ROUND(C44*10000/'数据-汇总表'!D3,0)</f>
        <v>5780</v>
      </c>
      <c r="F44" s="318">
        <f ca="1">ROUND(C44/('数据-汇总表'!D3/666.67),0)</f>
        <v>385</v>
      </c>
      <c r="G44" s="311"/>
      <c r="H44" s="311"/>
      <c r="I44" s="319"/>
      <c r="J44" s="2013"/>
      <c r="K44" s="1273" t="str">
        <f>D4</f>
        <v>剩余法-待开发</v>
      </c>
      <c r="L44" s="1274">
        <f ca="1">IF(L42="估价结果/万元",D19,D20)</f>
        <v>24323</v>
      </c>
      <c r="M44" s="1275">
        <f>D18</f>
        <v>0.4</v>
      </c>
      <c r="N44" s="1276"/>
      <c r="O44" s="1277"/>
      <c r="P44" s="2011"/>
      <c r="V44" s="2011"/>
    </row>
    <row r="45" spans="1:26" ht="15">
      <c r="A45" s="3359" t="str">
        <f>IF(项目基本情况!E8="已注销及未注销","4.抵押担保权已注销时的抵押价格",IF(项目基本情况!E8="已注销","3.抵押担保权已注销时的抵押价格","——"))</f>
        <v>——</v>
      </c>
      <c r="B45" s="3360"/>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3"/>
      <c r="K46" s="2011"/>
      <c r="L46" s="2011"/>
      <c r="M46" s="2011"/>
      <c r="N46" s="2011"/>
      <c r="O46" s="2011"/>
      <c r="P46" s="2011"/>
      <c r="Q46" s="2011"/>
      <c r="R46" s="2011"/>
      <c r="S46" s="2011"/>
      <c r="T46" s="2011"/>
      <c r="U46" s="2011"/>
      <c r="V46" s="2011"/>
    </row>
    <row r="47" spans="1:26" ht="15.75">
      <c r="A47" s="321" t="s">
        <v>366</v>
      </c>
      <c r="B47" s="1278"/>
      <c r="C47" s="322" t="s">
        <v>367</v>
      </c>
      <c r="D47" s="323"/>
      <c r="E47" s="323"/>
      <c r="F47" s="323"/>
      <c r="G47" s="324"/>
      <c r="H47" s="325"/>
      <c r="I47" s="326"/>
      <c r="J47" s="2013"/>
      <c r="K47" s="311"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2.75">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2.75">
      <c r="A49" s="327">
        <v>2</v>
      </c>
      <c r="B49" s="328"/>
      <c r="C49" s="328"/>
      <c r="D49" s="323"/>
      <c r="E49" s="323"/>
      <c r="F49" s="323"/>
      <c r="G49" s="323"/>
      <c r="H49" s="329"/>
      <c r="I49" s="330"/>
      <c r="J49" s="2014"/>
      <c r="K49" s="2011"/>
      <c r="L49" s="2011"/>
      <c r="M49" s="2011"/>
      <c r="N49" s="2011"/>
      <c r="O49" s="2011"/>
      <c r="P49" s="2011"/>
      <c r="Q49" s="2011"/>
      <c r="R49" s="2011"/>
      <c r="S49" s="2011"/>
      <c r="T49" s="2011"/>
      <c r="U49" s="2011"/>
      <c r="V49" s="2011"/>
    </row>
    <row r="50" spans="1:22" ht="12.75">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2.75">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2.75">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2.75">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2.75">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2.75">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2.75">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2.75">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2.75">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2.75">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2.75">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2.75">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8.75">
      <c r="A62" s="1279" t="s">
        <v>373</v>
      </c>
      <c r="B62" s="1280"/>
      <c r="C62" s="1280"/>
      <c r="D62" s="1281"/>
      <c r="E62" s="1281"/>
      <c r="F62" s="1282"/>
      <c r="G62" s="1282"/>
      <c r="H62" s="1282"/>
      <c r="I62" s="1282"/>
      <c r="J62" s="2015"/>
      <c r="K62" s="2011"/>
      <c r="L62" s="2011"/>
      <c r="M62" s="2011"/>
      <c r="N62" s="2011"/>
      <c r="O62" s="2011"/>
      <c r="P62" s="2011"/>
      <c r="Q62" s="2011"/>
      <c r="R62" s="2011"/>
      <c r="S62" s="2011"/>
      <c r="T62" s="2011"/>
      <c r="U62" s="2011"/>
      <c r="V62" s="2011"/>
    </row>
    <row r="63" spans="1:22" ht="14.25" customHeight="1" thickBot="1">
      <c r="A63" s="3322" t="s">
        <v>374</v>
      </c>
      <c r="B63" s="3323"/>
      <c r="C63" s="3324"/>
      <c r="D63" s="341">
        <f ca="1">ROUND(C42*F63,0)</f>
        <v>13198</v>
      </c>
      <c r="E63" s="302" t="s">
        <v>375</v>
      </c>
      <c r="F63" s="342">
        <v>0.6</v>
      </c>
      <c r="G63" s="343" t="s">
        <v>376</v>
      </c>
      <c r="H63" s="311"/>
      <c r="I63" s="311"/>
      <c r="J63" s="2011"/>
      <c r="K63" s="2011"/>
      <c r="L63" s="2011"/>
      <c r="M63" s="2011"/>
      <c r="N63" s="2011"/>
      <c r="O63" s="2011"/>
      <c r="P63" s="311"/>
      <c r="Q63" s="2011"/>
      <c r="R63" s="2011"/>
      <c r="S63" s="2011"/>
      <c r="T63" s="2011"/>
      <c r="U63" s="2011"/>
      <c r="V63" s="2011"/>
    </row>
    <row r="64" spans="1:22" ht="14.25" customHeight="1">
      <c r="A64" s="3361" t="s">
        <v>378</v>
      </c>
      <c r="B64" s="3362"/>
      <c r="C64" s="3362"/>
      <c r="D64" s="3362"/>
      <c r="E64" s="3362"/>
      <c r="F64" s="3362"/>
      <c r="G64" s="3363"/>
      <c r="H64" s="1283"/>
      <c r="I64" s="947"/>
      <c r="J64" s="1973"/>
      <c r="K64" s="1547"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3"/>
      <c r="I65" s="947"/>
      <c r="J65" s="1973"/>
      <c r="K65" s="1284"/>
      <c r="L65" s="1285"/>
      <c r="M65" s="1285"/>
      <c r="N65" s="1317" t="s">
        <v>379</v>
      </c>
      <c r="O65" s="1318"/>
      <c r="P65" s="1319"/>
      <c r="Q65" s="2011"/>
      <c r="R65" s="2011"/>
      <c r="S65" s="2011"/>
      <c r="T65" s="2011"/>
      <c r="U65" s="2011"/>
      <c r="V65" s="2011"/>
    </row>
    <row r="66" spans="1:22" ht="25.5">
      <c r="A66" s="3358" t="s">
        <v>386</v>
      </c>
      <c r="B66" s="3329"/>
      <c r="C66" s="3329"/>
      <c r="D66" s="261">
        <f ca="1">IF(H66="情况1",0,IF(H66="情况2",D70,IF(H66="情况3",D71,IF(H66="情况4",D72))))</f>
        <v>691</v>
      </c>
      <c r="E66" s="992" t="str">
        <f>IF(H66="情况4","(销售额-原购置价)×税（费）率","销售额×税（费）率")</f>
        <v>销售额×税（费）率</v>
      </c>
      <c r="F66" s="350">
        <f>IF(H66="情况1","免征",'数据-取费表'!B41)</f>
        <v>5.5000000000000007E-2</v>
      </c>
      <c r="G66" s="351" t="s">
        <v>387</v>
      </c>
      <c r="H66" s="191" t="s">
        <v>388</v>
      </c>
      <c r="I66" s="1283"/>
      <c r="J66" s="2017"/>
      <c r="K66" s="1286">
        <v>1</v>
      </c>
      <c r="L66" s="3298" t="s">
        <v>385</v>
      </c>
      <c r="M66" s="3299"/>
      <c r="N66" s="2420"/>
      <c r="O66" s="2421"/>
      <c r="P66" s="2422"/>
      <c r="Q66" s="2011"/>
      <c r="R66" s="2011"/>
      <c r="S66" s="2011"/>
      <c r="T66" s="2011"/>
      <c r="U66" s="2011"/>
      <c r="V66" s="2011"/>
    </row>
    <row r="67" spans="1:22" ht="25.5" customHeight="1">
      <c r="A67" s="352" t="s">
        <v>390</v>
      </c>
      <c r="B67" s="3341" t="s">
        <v>391</v>
      </c>
      <c r="C67" s="3341"/>
      <c r="D67" s="353">
        <v>0</v>
      </c>
      <c r="E67" s="41" t="s">
        <v>392</v>
      </c>
      <c r="F67" s="62" t="s">
        <v>21</v>
      </c>
      <c r="G67" s="3325"/>
      <c r="H67" s="311"/>
      <c r="I67" s="1287"/>
      <c r="J67" s="2018"/>
      <c r="K67" s="1959">
        <v>2</v>
      </c>
      <c r="L67" s="3297" t="s">
        <v>389</v>
      </c>
      <c r="M67" s="3297"/>
      <c r="N67" s="1320">
        <f>'数据-取费表'!B2</f>
        <v>43602</v>
      </c>
      <c r="O67" s="1320"/>
      <c r="P67" s="1320"/>
      <c r="Q67" s="2011"/>
      <c r="R67" s="2011"/>
      <c r="S67" s="2011"/>
      <c r="T67" s="2011"/>
      <c r="U67" s="2011"/>
      <c r="V67" s="2011"/>
    </row>
    <row r="68" spans="1:22" ht="25.5" customHeight="1">
      <c r="A68" s="354"/>
      <c r="B68" s="3341" t="s">
        <v>394</v>
      </c>
      <c r="C68" s="3341"/>
      <c r="D68" s="355"/>
      <c r="E68" s="77"/>
      <c r="F68" s="356"/>
      <c r="G68" s="3326"/>
      <c r="H68" s="311"/>
      <c r="I68" s="1287"/>
      <c r="J68" s="2018"/>
      <c r="K68" s="1959">
        <v>3</v>
      </c>
      <c r="L68" s="3297" t="s">
        <v>393</v>
      </c>
      <c r="M68" s="3297"/>
      <c r="N68" s="1288">
        <f ca="1">C42</f>
        <v>21996</v>
      </c>
      <c r="O68" s="1288"/>
      <c r="P68" s="1288"/>
      <c r="Q68" s="2011"/>
      <c r="R68" s="2011"/>
      <c r="S68" s="2011"/>
      <c r="T68" s="2011"/>
      <c r="U68" s="2011"/>
      <c r="V68" s="2011"/>
    </row>
    <row r="69" spans="1:22" ht="12" customHeight="1">
      <c r="A69" s="357"/>
      <c r="B69" s="3341" t="s">
        <v>395</v>
      </c>
      <c r="C69" s="3341"/>
      <c r="D69" s="358"/>
      <c r="E69" s="73"/>
      <c r="F69" s="356"/>
      <c r="G69" s="3327"/>
      <c r="H69" s="311"/>
      <c r="I69" s="1287"/>
      <c r="J69" s="2018"/>
      <c r="K69" s="1289">
        <v>4</v>
      </c>
      <c r="L69" s="3303" t="s">
        <v>2881</v>
      </c>
      <c r="M69" s="3304"/>
      <c r="N69" s="1290">
        <f ca="1">C44</f>
        <v>21996</v>
      </c>
      <c r="O69" s="1290"/>
      <c r="P69" s="1290"/>
      <c r="Q69" s="2011"/>
      <c r="R69" s="2011"/>
      <c r="S69" s="2011"/>
      <c r="T69" s="2011"/>
      <c r="U69" s="2011"/>
      <c r="V69" s="2011"/>
    </row>
    <row r="70" spans="1:22" ht="24" customHeight="1">
      <c r="A70" s="359" t="s">
        <v>396</v>
      </c>
      <c r="B70" s="3341" t="s">
        <v>397</v>
      </c>
      <c r="C70" s="3341"/>
      <c r="D70" s="358">
        <f ca="1">ROUND(D63*'数据-取费表'!B41/(1+'数据-取费表'!C42),0)</f>
        <v>691</v>
      </c>
      <c r="E70" s="17" t="s">
        <v>398</v>
      </c>
      <c r="F70" s="360">
        <f>'数据-取费表'!B41</f>
        <v>5.5000000000000007E-2</v>
      </c>
      <c r="G70" s="361"/>
      <c r="H70" s="311"/>
      <c r="I70" s="1287"/>
      <c r="J70" s="2018"/>
      <c r="K70" s="3011"/>
      <c r="L70" s="3012"/>
      <c r="M70" s="3012"/>
      <c r="N70" s="3013" t="s">
        <v>2886</v>
      </c>
      <c r="O70" s="3012"/>
      <c r="P70" s="3014"/>
      <c r="Q70" s="2011"/>
      <c r="R70" s="2011"/>
      <c r="S70" s="2011"/>
      <c r="T70" s="2011"/>
      <c r="U70" s="2011"/>
      <c r="V70" s="2011"/>
    </row>
    <row r="71" spans="1:22" ht="12" customHeight="1">
      <c r="A71" s="359" t="s">
        <v>404</v>
      </c>
      <c r="B71" s="3340" t="s">
        <v>405</v>
      </c>
      <c r="C71" s="3352"/>
      <c r="D71" s="358">
        <f ca="1">ROUND(D63*'数据-取费表'!B41/(1+'数据-取费表'!C42),0)</f>
        <v>691</v>
      </c>
      <c r="E71" s="17" t="s">
        <v>398</v>
      </c>
      <c r="F71" s="360">
        <f>'数据-取费表'!B41</f>
        <v>5.5000000000000007E-2</v>
      </c>
      <c r="G71" s="361"/>
      <c r="H71" s="311"/>
      <c r="I71" s="1287"/>
      <c r="J71" s="2018"/>
      <c r="K71" s="3010" t="s">
        <v>399</v>
      </c>
      <c r="L71" s="3305" t="s">
        <v>400</v>
      </c>
      <c r="M71" s="3305"/>
      <c r="N71" s="3010" t="s">
        <v>401</v>
      </c>
      <c r="O71" s="3010" t="s">
        <v>402</v>
      </c>
      <c r="P71" s="3010" t="s">
        <v>403</v>
      </c>
      <c r="Q71" s="2011"/>
      <c r="R71" s="2011"/>
      <c r="S71" s="2011"/>
      <c r="T71" s="2011"/>
      <c r="U71" s="2011"/>
      <c r="V71" s="2011"/>
    </row>
    <row r="72" spans="1:22" ht="12" customHeight="1">
      <c r="A72" s="359" t="s">
        <v>407</v>
      </c>
      <c r="B72" s="3340" t="s">
        <v>408</v>
      </c>
      <c r="C72" s="3352"/>
      <c r="D72" s="358">
        <f ca="1">C86</f>
        <v>581</v>
      </c>
      <c r="E72" s="73" t="s">
        <v>409</v>
      </c>
      <c r="F72" s="360">
        <f>'数据-取费表'!B41</f>
        <v>5.5000000000000007E-2</v>
      </c>
      <c r="G72" s="361"/>
      <c r="H72" s="1293"/>
      <c r="I72" s="1287"/>
      <c r="J72" s="2018"/>
      <c r="K72" s="1959">
        <v>1</v>
      </c>
      <c r="L72" s="3302" t="s">
        <v>406</v>
      </c>
      <c r="M72" s="3302"/>
      <c r="N72" s="1291">
        <f ca="1">D66</f>
        <v>691</v>
      </c>
      <c r="O72" s="1842" t="str">
        <f>E66</f>
        <v>销售额×税（费）率</v>
      </c>
      <c r="P72" s="1292">
        <f>F66</f>
        <v>5.5000000000000007E-2</v>
      </c>
      <c r="Q72" s="2011"/>
      <c r="R72" s="2011"/>
      <c r="S72" s="2011"/>
      <c r="T72" s="2011"/>
      <c r="U72" s="2011"/>
      <c r="V72" s="2011"/>
    </row>
    <row r="73" spans="1:22" ht="24" customHeight="1">
      <c r="A73" s="3328" t="s">
        <v>411</v>
      </c>
      <c r="B73" s="3329"/>
      <c r="C73" s="3329"/>
      <c r="D73" s="362">
        <f>IF(H73="个人住宅",0,ROUND(D63*I73,0))</f>
        <v>0</v>
      </c>
      <c r="E73" s="17" t="s">
        <v>412</v>
      </c>
      <c r="F73" s="360" t="str">
        <f>IF(H73="正常",I73,"免征")</f>
        <v>免征</v>
      </c>
      <c r="G73" s="361"/>
      <c r="H73" s="191" t="s">
        <v>2454</v>
      </c>
      <c r="I73" s="360">
        <f>'数据-取费表'!B49</f>
        <v>5.0000000000000001E-4</v>
      </c>
      <c r="J73" s="2018"/>
      <c r="K73" s="1959">
        <v>2</v>
      </c>
      <c r="L73" s="3302" t="s">
        <v>410</v>
      </c>
      <c r="M73" s="3302"/>
      <c r="N73" s="1291">
        <f t="shared" ref="N73:P74" si="1">D73</f>
        <v>0</v>
      </c>
      <c r="O73" s="1842" t="str">
        <f t="shared" si="1"/>
        <v>销售额×税（费）率</v>
      </c>
      <c r="P73" s="1292" t="str">
        <f t="shared" si="1"/>
        <v>免征</v>
      </c>
      <c r="Q73" s="2011"/>
      <c r="R73" s="2011"/>
      <c r="S73" s="2011"/>
      <c r="T73" s="2011"/>
      <c r="U73" s="2011"/>
      <c r="V73" s="2011"/>
    </row>
    <row r="74" spans="1:22" ht="24.75">
      <c r="A74" s="3328" t="s">
        <v>415</v>
      </c>
      <c r="B74" s="3329"/>
      <c r="C74" s="3329"/>
      <c r="D74" s="362">
        <f ca="1">IF(H74="个人住宅",D75,D76)</f>
        <v>6827</v>
      </c>
      <c r="E74" s="17" t="s">
        <v>416</v>
      </c>
      <c r="F74" s="360" t="str">
        <f>IF(H74="正常",F76,"免征")</f>
        <v>——</v>
      </c>
      <c r="G74" s="982" t="s">
        <v>417</v>
      </c>
      <c r="H74" s="363" t="s">
        <v>413</v>
      </c>
      <c r="I74" s="42"/>
      <c r="J74" s="2018"/>
      <c r="K74" s="1959">
        <v>3</v>
      </c>
      <c r="L74" s="3302" t="s">
        <v>414</v>
      </c>
      <c r="M74" s="3302"/>
      <c r="N74" s="1291">
        <f t="shared" ca="1" si="1"/>
        <v>6827</v>
      </c>
      <c r="O74" s="1842" t="str">
        <f t="shared" si="1"/>
        <v>增值额×税（费）率</v>
      </c>
      <c r="P74" s="1294" t="str">
        <f t="shared" si="1"/>
        <v>——</v>
      </c>
      <c r="Q74" s="2011"/>
      <c r="R74" s="2011"/>
      <c r="S74" s="2011"/>
      <c r="T74" s="2011"/>
      <c r="U74" s="2011"/>
      <c r="V74" s="2011"/>
    </row>
    <row r="75" spans="1:22" ht="24">
      <c r="A75" s="359" t="s">
        <v>418</v>
      </c>
      <c r="B75" s="3309" t="s">
        <v>419</v>
      </c>
      <c r="C75" s="3310"/>
      <c r="D75" s="364">
        <v>0</v>
      </c>
      <c r="E75" s="41" t="s">
        <v>420</v>
      </c>
      <c r="F75" s="365"/>
      <c r="G75" s="361"/>
      <c r="H75" s="42"/>
      <c r="I75" s="42"/>
      <c r="J75" s="2018"/>
      <c r="K75" s="3003">
        <f>IF(H77="非个人房产","",4)</f>
        <v>4</v>
      </c>
      <c r="L75" s="3302" t="str">
        <f>IF(H77="非个人房产","——","个人所得税")</f>
        <v>个人所得税</v>
      </c>
      <c r="M75" s="3302"/>
      <c r="N75" s="1295">
        <f ca="1">D77</f>
        <v>132</v>
      </c>
      <c r="O75" s="1855" t="str">
        <f>E77</f>
        <v>销售额×税（费）率</v>
      </c>
      <c r="P75" s="1296">
        <f>F77</f>
        <v>0.01</v>
      </c>
      <c r="Q75" s="2011"/>
      <c r="R75" s="2011"/>
      <c r="S75" s="2011"/>
      <c r="T75" s="2011"/>
      <c r="U75" s="2011"/>
      <c r="V75" s="2011"/>
    </row>
    <row r="76" spans="1:22" ht="24.75">
      <c r="A76" s="359" t="s">
        <v>396</v>
      </c>
      <c r="B76" s="3309" t="s">
        <v>422</v>
      </c>
      <c r="C76" s="3351"/>
      <c r="D76" s="362">
        <f ca="1">IF(H76="转让取得",C99,C115)</f>
        <v>6827</v>
      </c>
      <c r="E76" s="17" t="s">
        <v>423</v>
      </c>
      <c r="F76" s="53" t="s">
        <v>21</v>
      </c>
      <c r="G76" s="361"/>
      <c r="H76" s="363" t="s">
        <v>424</v>
      </c>
      <c r="I76" s="42"/>
      <c r="J76" s="2018"/>
      <c r="K76" s="3003" t="str">
        <f>IF(项目基本情况!K6="上海银行",IF(K75="",4,K75+1),"")</f>
        <v/>
      </c>
      <c r="L76" s="3290" t="str">
        <f>IF(项目基本情况!K6="上海银行","其他处置费用","")</f>
        <v/>
      </c>
      <c r="M76" s="3291"/>
      <c r="N76" s="1291" t="str">
        <f>IF(项目基本情况!K6="上海银行",N89,"")</f>
        <v/>
      </c>
      <c r="O76" s="3292" t="str">
        <f>IF(项目基本情况!K6="上海银行","包含处置中涉及的律师、诉讼、拍卖、评估等费用","")</f>
        <v/>
      </c>
      <c r="P76" s="3293"/>
      <c r="Q76" s="2011"/>
      <c r="R76" s="2011"/>
      <c r="S76" s="2011"/>
      <c r="T76" s="2011"/>
      <c r="U76" s="2011"/>
      <c r="V76" s="2011"/>
    </row>
    <row r="77" spans="1:22" ht="26.25" thickBot="1">
      <c r="A77" s="3320" t="s">
        <v>426</v>
      </c>
      <c r="B77" s="3321"/>
      <c r="C77" s="3321"/>
      <c r="D77" s="366">
        <f ca="1">IF(H77="非个人房产","——",IF(H77="个人住宅",0,ROUND(D63*I77,0)))</f>
        <v>132</v>
      </c>
      <c r="E77" s="367" t="str">
        <f>IF(H77="非个人房产","——","销售额×税（费）率")</f>
        <v>销售额×税（费）率</v>
      </c>
      <c r="F77" s="368">
        <f>IF(H77="非个人房产","——",IF(H77="个人住宅","免征",I77))</f>
        <v>0.01</v>
      </c>
      <c r="G77" s="983" t="s">
        <v>417</v>
      </c>
      <c r="H77" s="363" t="s">
        <v>2882</v>
      </c>
      <c r="I77" s="369">
        <v>0.01</v>
      </c>
      <c r="J77" s="2018"/>
      <c r="K77" s="3316">
        <f>IF(AND(K75="",K76=""),4,IF(项目基本情况!K6="上海银行",K76+1,K75+1))</f>
        <v>5</v>
      </c>
      <c r="L77" s="3302" t="s">
        <v>2883</v>
      </c>
      <c r="M77" s="3009" t="s">
        <v>421</v>
      </c>
      <c r="N77" s="1297"/>
      <c r="O77" s="1298">
        <f ca="1">SUMIF(N72:N76,"&lt;9e307")</f>
        <v>7650</v>
      </c>
      <c r="P77" s="1299"/>
      <c r="Q77" s="3007">
        <f ca="1">O77/N69</f>
        <v>0.34779050736497547</v>
      </c>
      <c r="R77" s="2011"/>
      <c r="S77" s="2011"/>
      <c r="T77" s="2011"/>
      <c r="U77" s="2011"/>
      <c r="V77" s="2011"/>
    </row>
    <row r="78" spans="1:22" ht="12" customHeight="1">
      <c r="A78" s="1300"/>
      <c r="B78" s="311"/>
      <c r="C78" s="311"/>
      <c r="D78" s="311"/>
      <c r="E78" s="42"/>
      <c r="F78" s="42"/>
      <c r="G78" s="42"/>
      <c r="H78" s="1002"/>
      <c r="I78" s="311"/>
      <c r="J78" s="2018"/>
      <c r="K78" s="3316"/>
      <c r="L78" s="3302"/>
      <c r="M78" s="3009" t="s">
        <v>425</v>
      </c>
      <c r="N78" s="1297"/>
      <c r="O78" s="1298" t="str">
        <f ca="1">NUMBERSTRING(INT(O77*10000),2)&amp;"元整"</f>
        <v>柒仟陆佰伍拾万元整</v>
      </c>
      <c r="P78" s="1299"/>
      <c r="Q78" s="2011"/>
      <c r="R78" s="2011"/>
      <c r="S78" s="2011"/>
      <c r="T78" s="2011"/>
      <c r="U78" s="2011"/>
      <c r="V78" s="2011"/>
    </row>
    <row r="79" spans="1:22" ht="13.5" thickBot="1">
      <c r="A79" s="3306" t="s">
        <v>427</v>
      </c>
      <c r="B79" s="3306"/>
      <c r="C79" s="3306"/>
      <c r="D79" s="3306"/>
      <c r="E79" s="3306"/>
      <c r="F79" s="42"/>
      <c r="G79" s="42"/>
      <c r="H79" s="1002"/>
      <c r="I79" s="311"/>
      <c r="J79" s="2018"/>
      <c r="K79" s="3300">
        <f>K77+1</f>
        <v>6</v>
      </c>
      <c r="L79" s="3302" t="s">
        <v>2884</v>
      </c>
      <c r="M79" s="3009" t="s">
        <v>421</v>
      </c>
      <c r="N79" s="1297"/>
      <c r="O79" s="1298">
        <f ca="1">N69-O77</f>
        <v>14346</v>
      </c>
      <c r="P79" s="1299"/>
      <c r="Q79" s="2011"/>
      <c r="R79" s="2011"/>
      <c r="S79" s="2011"/>
      <c r="T79" s="2011"/>
      <c r="U79" s="2011"/>
      <c r="V79" s="2011"/>
    </row>
    <row r="80" spans="1:22" ht="25.5">
      <c r="A80" s="3307" t="s">
        <v>428</v>
      </c>
      <c r="B80" s="3308"/>
      <c r="C80" s="993"/>
      <c r="D80" s="993" t="s">
        <v>429</v>
      </c>
      <c r="E80" s="370" t="s">
        <v>430</v>
      </c>
      <c r="F80" s="42"/>
      <c r="G80" s="42"/>
      <c r="H80" s="1002"/>
      <c r="I80" s="311"/>
      <c r="J80" s="2011"/>
      <c r="K80" s="3301"/>
      <c r="L80" s="3302"/>
      <c r="M80" s="3009" t="s">
        <v>425</v>
      </c>
      <c r="N80" s="1297"/>
      <c r="O80" s="1298" t="str">
        <f ca="1">NUMBERSTRING(INT(O79*10000),2)&amp;"元整"</f>
        <v>壹亿肆仟叁佰肆拾陆万元整</v>
      </c>
      <c r="P80" s="1299"/>
      <c r="Q80" s="2011"/>
      <c r="R80" s="2011"/>
      <c r="S80" s="2011"/>
      <c r="T80" s="2011"/>
      <c r="U80" s="2011"/>
      <c r="V80" s="2011"/>
    </row>
    <row r="81" spans="1:26" ht="13.5" thickBot="1">
      <c r="A81" s="381" t="s">
        <v>1823</v>
      </c>
      <c r="B81" s="371" t="s">
        <v>431</v>
      </c>
      <c r="C81" s="372">
        <f ca="1">ROUND((C82+C83)/(1+'数据-取费表'!C42),0)</f>
        <v>12570</v>
      </c>
      <c r="D81" s="373"/>
      <c r="E81" s="374"/>
      <c r="F81" s="42"/>
      <c r="G81" s="42"/>
      <c r="H81" s="1002"/>
      <c r="I81" s="311"/>
      <c r="J81" s="2011"/>
      <c r="K81" s="3003">
        <f>K79+1</f>
        <v>7</v>
      </c>
      <c r="L81" s="3314" t="s">
        <v>2885</v>
      </c>
      <c r="M81" s="3315"/>
      <c r="N81" s="1301"/>
      <c r="O81" s="1302">
        <f ca="1">ROUND(O79*10000/'数据-汇总表'!E3,0)</f>
        <v>942</v>
      </c>
      <c r="P81" s="1303"/>
      <c r="Q81" s="2011"/>
      <c r="R81" s="2011"/>
      <c r="S81" s="2011"/>
      <c r="T81" s="2011"/>
      <c r="U81" s="2011"/>
      <c r="V81" s="2011"/>
    </row>
    <row r="82" spans="1:26" ht="13.5" thickTop="1">
      <c r="A82" s="375" t="s">
        <v>1824</v>
      </c>
      <c r="B82" s="376" t="s">
        <v>432</v>
      </c>
      <c r="C82" s="377">
        <f ca="1">D63</f>
        <v>13198</v>
      </c>
      <c r="D82" s="378" t="s">
        <v>19</v>
      </c>
      <c r="E82" s="379"/>
      <c r="F82" s="42"/>
      <c r="G82" s="42"/>
      <c r="H82" s="1002"/>
      <c r="I82" s="311"/>
      <c r="J82" s="2011"/>
      <c r="K82" s="2011"/>
      <c r="L82" s="2011"/>
      <c r="M82" s="2011"/>
      <c r="N82" s="2011"/>
      <c r="O82" s="2011"/>
      <c r="P82" s="2011"/>
      <c r="Q82" s="2011"/>
      <c r="R82" s="2011"/>
      <c r="S82" s="2011"/>
      <c r="T82" s="2011"/>
      <c r="U82" s="2011"/>
      <c r="V82" s="2011"/>
    </row>
    <row r="83" spans="1:26" ht="12.75">
      <c r="A83" s="375" t="s">
        <v>1825</v>
      </c>
      <c r="B83" s="376" t="s">
        <v>433</v>
      </c>
      <c r="C83" s="380">
        <v>0</v>
      </c>
      <c r="D83" s="378"/>
      <c r="E83" s="379"/>
      <c r="F83" s="42"/>
      <c r="G83" s="42"/>
      <c r="H83" s="1002"/>
      <c r="I83" s="311"/>
      <c r="J83" s="2011"/>
      <c r="K83" s="3289" t="s">
        <v>2872</v>
      </c>
      <c r="L83" s="3015" t="s">
        <v>2873</v>
      </c>
      <c r="M83" s="3005">
        <f ca="1">IF(N69&gt;10000,N69*0.5%,IF(AND(N69&gt;1000,N69&lt;=10000),N69*1%,IF(AND(N69&gt;100,N69&lt;=1000),N69*3%,IF(AND(N69&gt;10,N69&lt;=100),N69*5%,N69*8%))))</f>
        <v>109.98</v>
      </c>
      <c r="N83" s="53">
        <f ca="1">ROUND(M83,1)</f>
        <v>110</v>
      </c>
      <c r="O83" s="3008"/>
      <c r="P83" s="2011"/>
      <c r="Q83" s="2011"/>
      <c r="R83" s="2011"/>
      <c r="S83" s="2011"/>
      <c r="T83" s="2011"/>
      <c r="U83" s="2011"/>
      <c r="V83" s="2011"/>
    </row>
    <row r="84" spans="1:26" ht="12.75">
      <c r="A84" s="381" t="s">
        <v>1826</v>
      </c>
      <c r="B84" s="382" t="s">
        <v>434</v>
      </c>
      <c r="C84" s="383">
        <v>2000</v>
      </c>
      <c r="D84" s="384" t="s">
        <v>19</v>
      </c>
      <c r="E84" s="3050" t="s">
        <v>2936</v>
      </c>
      <c r="F84" s="42"/>
      <c r="G84" s="42"/>
      <c r="H84" s="1002"/>
      <c r="I84" s="311"/>
      <c r="J84" s="2011"/>
      <c r="K84" s="3289"/>
      <c r="L84" s="3015" t="s">
        <v>2874</v>
      </c>
      <c r="M84" s="3005">
        <f ca="1">IF(N69&gt;2000,N69*0.5%,IF(AND(N69&gt;1000,N69&lt;=2000),N69*0.6%,IF(AND(N69&gt;500,N69&lt;=1000),N69*0.7%,IF(AND(N69&gt;200,N69&lt;=500),N69*0.8%,IF(AND(N69&gt;100,N69&lt;=200),N69*0.9%,IF(AND(N69&gt;50,N69&lt;=100),N69*1%,IF(AND(N69&gt;20,N69&lt;=50),N69*1.5%,IF(AND(N69&gt;10,N69&lt;=20),N69*2%,IF(AND(N69&gt;1,N69&lt;=10),N69*2.5%)))))))))</f>
        <v>109.98</v>
      </c>
      <c r="N84" s="53">
        <f t="shared" ref="N84:N85" ca="1" si="2">ROUND(M84,1)</f>
        <v>110</v>
      </c>
      <c r="O84" s="2011" t="s">
        <v>2875</v>
      </c>
      <c r="P84" s="2011"/>
      <c r="Q84" s="2011"/>
      <c r="R84" s="2011"/>
      <c r="S84" s="2011"/>
      <c r="T84" s="2011"/>
      <c r="U84" s="2011"/>
      <c r="V84" s="2011"/>
    </row>
    <row r="85" spans="1:26" ht="12.75">
      <c r="A85" s="381" t="s">
        <v>1827</v>
      </c>
      <c r="B85" s="382" t="s">
        <v>435</v>
      </c>
      <c r="C85" s="385">
        <f ca="1">C81-C84</f>
        <v>10570</v>
      </c>
      <c r="D85" s="378" t="s">
        <v>19</v>
      </c>
      <c r="E85" s="379"/>
      <c r="F85" s="42"/>
      <c r="G85" s="42"/>
      <c r="H85" s="1002"/>
      <c r="I85" s="311"/>
      <c r="J85" s="2011"/>
      <c r="K85" s="3289"/>
      <c r="L85" s="3015" t="s">
        <v>2876</v>
      </c>
      <c r="M85" s="3005">
        <f ca="1">IF(N69&gt;1000,N69*0.1%,IF(AND(N69&gt;500,N69&lt;=1000),N69*0.5%,IF(AND(N69&gt;50,N69&lt;=500),N69*1%,IF(AND(N69&gt;1,N69&lt;=50),N69*1.5%))))</f>
        <v>21.996000000000002</v>
      </c>
      <c r="N85" s="53">
        <f t="shared" ca="1" si="2"/>
        <v>22</v>
      </c>
      <c r="O85" s="2011" t="s">
        <v>2875</v>
      </c>
      <c r="P85" s="2011"/>
      <c r="Q85" s="2011"/>
      <c r="R85" s="2011"/>
      <c r="S85" s="2011"/>
      <c r="T85" s="2011"/>
      <c r="U85" s="2011"/>
      <c r="V85" s="2011"/>
    </row>
    <row r="86" spans="1:26" ht="13.5" thickBot="1">
      <c r="A86" s="386" t="s">
        <v>1828</v>
      </c>
      <c r="B86" s="387" t="s">
        <v>436</v>
      </c>
      <c r="C86" s="388">
        <f ca="1">IF(C85&lt;=0,0,ROUND(C85*D86,0))</f>
        <v>581</v>
      </c>
      <c r="D86" s="389">
        <f>'数据-取费表'!B41</f>
        <v>5.5000000000000007E-2</v>
      </c>
      <c r="E86" s="390"/>
      <c r="F86" s="42"/>
      <c r="G86" s="42"/>
      <c r="H86" s="1002"/>
      <c r="I86" s="311"/>
      <c r="J86" s="2011"/>
      <c r="K86" s="3289"/>
      <c r="L86" s="3015" t="s">
        <v>2877</v>
      </c>
      <c r="M86" s="3005">
        <f ca="1">N69*0.5%</f>
        <v>109.98</v>
      </c>
      <c r="N86" s="53">
        <f ca="1">IF(M86&gt;0.5,0.5,ROUND(M86,0))</f>
        <v>0.5</v>
      </c>
      <c r="O86" s="2011" t="s">
        <v>2878</v>
      </c>
      <c r="P86" s="2011"/>
      <c r="Q86" s="2011"/>
      <c r="R86" s="2011"/>
      <c r="S86" s="2011"/>
      <c r="T86" s="2011"/>
      <c r="U86" s="2011"/>
      <c r="V86" s="2011"/>
    </row>
    <row r="87" spans="1:26" s="1249" customFormat="1" ht="14.25" customHeight="1">
      <c r="A87" s="1304"/>
      <c r="B87" s="1305"/>
      <c r="C87" s="1306"/>
      <c r="D87" s="1307"/>
      <c r="E87" s="1308"/>
      <c r="F87" s="42"/>
      <c r="G87" s="42"/>
      <c r="H87" s="1002"/>
      <c r="I87" s="311"/>
      <c r="J87" s="2011"/>
      <c r="K87" s="3289"/>
      <c r="L87" s="3015" t="s">
        <v>2879</v>
      </c>
      <c r="M87" s="3005">
        <f ca="1">IF(N69&gt;=10000,(8.25+(N69-10000)*0.01%),IF(AND(N69&gt;=8000,N69&lt;10000),(7.85+(N69-8000)*0.02%),IF(AND(N69&gt;=5000,N69&lt;8000),(6.65+(N69-5000)*0.04%),IF(AND(N69&gt;=2000,N69&lt;5000),(4.25+(PN69-2000)*0.08%),IF(AND(N69&gt;=1000,N69&lt;2000),(2.75+(N69-1000)*0.15%),IF(AND(N69&gt;=100,N69&lt;1000),(0.5+(N69-100)*0.25%),IF(AND(N69&gt;0,N69&lt;100),N69*0.5%)))))))</f>
        <v>9.4496000000000002</v>
      </c>
      <c r="N87" s="53">
        <f ca="1">ROUND(M87*0.9,1)</f>
        <v>8.5</v>
      </c>
      <c r="O87" s="3008"/>
      <c r="P87" s="311"/>
      <c r="Q87" s="2011"/>
      <c r="R87" s="2011"/>
      <c r="S87" s="2011"/>
      <c r="T87" s="2011"/>
      <c r="U87" s="2011"/>
      <c r="V87" s="2011"/>
      <c r="W87" s="292"/>
      <c r="X87" s="292"/>
      <c r="Y87" s="292"/>
      <c r="Z87" s="292"/>
    </row>
    <row r="88" spans="1:26" s="1309" customFormat="1" ht="15" thickBot="1">
      <c r="A88" s="3343" t="s">
        <v>437</v>
      </c>
      <c r="B88" s="3344"/>
      <c r="C88" s="3344"/>
      <c r="D88" s="3344"/>
      <c r="E88" s="3344"/>
      <c r="F88" s="3344"/>
      <c r="G88" s="3344"/>
      <c r="H88" s="3344"/>
      <c r="I88" s="1310"/>
      <c r="J88" s="2019"/>
      <c r="K88" s="3289"/>
      <c r="L88" s="3015" t="s">
        <v>2880</v>
      </c>
      <c r="M88" s="3005">
        <f ca="1">IF(N69&gt;10000,N69*0.5%,IF(AND(N69&gt;5000,N69&lt;=10000),N69*1%,IF(AND(N69&gt;1000,N69&lt;=5000),N69*2%,IF(AND(N69&gt;200,N69&lt;=1000),N69*3%,N69*5%))))</f>
        <v>109.98</v>
      </c>
      <c r="N88" s="53">
        <f ca="1">ROUND(M88,1)</f>
        <v>110</v>
      </c>
      <c r="O88" s="3008"/>
      <c r="P88" s="11"/>
      <c r="Q88" s="2016"/>
      <c r="R88" s="2016"/>
      <c r="S88" s="2016"/>
      <c r="T88" s="2016"/>
      <c r="U88" s="2016"/>
      <c r="V88" s="2016"/>
      <c r="W88" s="2020"/>
      <c r="X88" s="2020"/>
      <c r="Y88" s="2020"/>
      <c r="Z88" s="2020"/>
    </row>
    <row r="89" spans="1:26" s="1309" customFormat="1" ht="14.25">
      <c r="A89" s="3307" t="s">
        <v>428</v>
      </c>
      <c r="B89" s="3308"/>
      <c r="C89" s="993"/>
      <c r="D89" s="993" t="s">
        <v>429</v>
      </c>
      <c r="E89" s="391" t="s">
        <v>438</v>
      </c>
      <c r="F89" s="392"/>
      <c r="G89" s="392"/>
      <c r="H89" s="393"/>
      <c r="I89" s="1311"/>
      <c r="J89" s="2021"/>
      <c r="K89" s="3289"/>
      <c r="L89" s="3015" t="s">
        <v>27</v>
      </c>
      <c r="M89" s="3006"/>
      <c r="N89" s="53">
        <f ca="1">ROUND(SUM(N83:N88),0)</f>
        <v>361</v>
      </c>
      <c r="O89" s="3016">
        <f ca="1">N89/N69</f>
        <v>1.6412074922713221E-2</v>
      </c>
      <c r="P89" s="2016"/>
      <c r="Q89" s="2016"/>
      <c r="R89" s="2016"/>
      <c r="S89" s="2016"/>
      <c r="T89" s="2016"/>
      <c r="U89" s="2016"/>
      <c r="V89" s="2016"/>
      <c r="W89" s="2020"/>
      <c r="X89" s="2020"/>
      <c r="Y89" s="2020"/>
      <c r="Z89" s="2020"/>
    </row>
    <row r="90" spans="1:26" s="1309" customFormat="1" ht="14.25">
      <c r="A90" s="381" t="s">
        <v>1823</v>
      </c>
      <c r="B90" s="382" t="s">
        <v>439</v>
      </c>
      <c r="C90" s="385">
        <f ca="1">ROUND(D63/(1+'数据-取费表'!C42),0)</f>
        <v>12570</v>
      </c>
      <c r="D90" s="378" t="s">
        <v>19</v>
      </c>
      <c r="E90" s="990"/>
      <c r="F90" s="989"/>
      <c r="G90" s="989"/>
      <c r="H90" s="394"/>
      <c r="I90" s="1311"/>
      <c r="J90" s="2021"/>
      <c r="K90" s="2016"/>
      <c r="L90" s="2016"/>
      <c r="M90" s="2016"/>
      <c r="N90" s="2016"/>
      <c r="O90" s="2016"/>
      <c r="P90" s="2016"/>
      <c r="Q90" s="2016"/>
      <c r="R90" s="2016"/>
      <c r="S90" s="2016"/>
      <c r="T90" s="2016"/>
      <c r="U90" s="2016"/>
      <c r="V90" s="2016"/>
      <c r="W90" s="2020"/>
      <c r="X90" s="2020"/>
      <c r="Y90" s="2020"/>
      <c r="Z90" s="2020"/>
    </row>
    <row r="91" spans="1:26" s="1309" customFormat="1" ht="14.25">
      <c r="A91" s="381" t="s">
        <v>1829</v>
      </c>
      <c r="B91" s="348" t="s">
        <v>440</v>
      </c>
      <c r="C91" s="385">
        <f ca="1">C92+C96</f>
        <v>2624</v>
      </c>
      <c r="D91" s="378" t="s">
        <v>19</v>
      </c>
      <c r="E91" s="990"/>
      <c r="F91" s="989"/>
      <c r="G91" s="989"/>
      <c r="H91" s="394"/>
      <c r="I91" s="1311"/>
      <c r="J91" s="2021"/>
      <c r="K91" s="2016"/>
      <c r="L91" s="2016"/>
      <c r="M91" s="2016"/>
      <c r="N91" s="2016"/>
      <c r="O91" s="2016"/>
      <c r="P91" s="2016"/>
      <c r="Q91" s="2016"/>
      <c r="R91" s="2016"/>
      <c r="S91" s="2016"/>
      <c r="T91" s="2016"/>
      <c r="U91" s="2016"/>
      <c r="V91" s="2016"/>
      <c r="W91" s="2020"/>
      <c r="X91" s="2020"/>
      <c r="Y91" s="2020"/>
      <c r="Z91" s="2020"/>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1"/>
      <c r="K92" s="2016"/>
      <c r="L92" s="2016"/>
      <c r="M92" s="2016"/>
      <c r="N92" s="2016"/>
      <c r="O92" s="2016"/>
      <c r="P92" s="2016"/>
      <c r="Q92" s="2016"/>
      <c r="R92" s="2016"/>
      <c r="S92" s="2016"/>
      <c r="T92" s="2016"/>
      <c r="U92" s="2016"/>
      <c r="V92" s="2016"/>
      <c r="W92" s="2020"/>
      <c r="X92" s="2020"/>
      <c r="Y92" s="2020"/>
      <c r="Z92" s="2020"/>
    </row>
    <row r="93" spans="1:26" s="1309" customFormat="1" ht="14.25">
      <c r="A93" s="395" t="s">
        <v>1831</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9" customFormat="1" ht="24.75" customHeight="1">
      <c r="A94" s="395" t="s">
        <v>1832</v>
      </c>
      <c r="B94" s="400" t="s">
        <v>446</v>
      </c>
      <c r="C94" s="378">
        <f>IF(F93="购房发票",ROUND(C93*H93*5%,0),0)</f>
        <v>500</v>
      </c>
      <c r="D94" s="401">
        <v>0.05</v>
      </c>
      <c r="E94" s="3340" t="s">
        <v>447</v>
      </c>
      <c r="F94" s="3341"/>
      <c r="G94" s="3341"/>
      <c r="H94" s="3342"/>
      <c r="I94" s="1311"/>
      <c r="J94" s="2021"/>
      <c r="K94" s="2016"/>
      <c r="L94" s="2016"/>
      <c r="M94" s="2016"/>
      <c r="N94" s="2016"/>
      <c r="O94" s="2016"/>
      <c r="P94" s="2016"/>
      <c r="Q94" s="2016"/>
      <c r="R94" s="2016"/>
      <c r="S94" s="2016"/>
      <c r="T94" s="2016"/>
      <c r="U94" s="2016"/>
      <c r="V94" s="2016"/>
      <c r="W94" s="2020"/>
      <c r="X94" s="2020"/>
      <c r="Y94" s="2020"/>
      <c r="Z94" s="2020"/>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1"/>
      <c r="K95" s="2016"/>
      <c r="L95" s="2016"/>
      <c r="M95" s="2016"/>
      <c r="N95" s="2016"/>
      <c r="O95" s="2016"/>
      <c r="P95" s="2016"/>
      <c r="Q95" s="2016"/>
      <c r="R95" s="2016"/>
      <c r="S95" s="2016"/>
      <c r="T95" s="2016"/>
      <c r="U95" s="2016"/>
      <c r="V95" s="2016"/>
      <c r="W95" s="2020"/>
      <c r="X95" s="2020"/>
      <c r="Y95" s="2020"/>
      <c r="Z95" s="2020"/>
    </row>
    <row r="96" spans="1:26" s="1309" customFormat="1" ht="24.75" customHeight="1">
      <c r="A96" s="395" t="s">
        <v>1834</v>
      </c>
      <c r="B96" s="376" t="s">
        <v>450</v>
      </c>
      <c r="C96" s="405">
        <f ca="1">ROUND(D63*D96/(1+'数据-取费表'!C42),0)</f>
        <v>63</v>
      </c>
      <c r="D96" s="406">
        <f>'数据-取费表'!B43</f>
        <v>5.000000000000001E-3</v>
      </c>
      <c r="E96" s="3330" t="s">
        <v>2427</v>
      </c>
      <c r="F96" s="3331"/>
      <c r="G96" s="3331"/>
      <c r="H96" s="3332"/>
      <c r="I96" s="1312"/>
      <c r="J96" s="2022"/>
      <c r="K96" s="2016"/>
      <c r="L96" s="2016"/>
      <c r="M96" s="2016"/>
      <c r="N96" s="2016"/>
      <c r="O96" s="2016"/>
      <c r="P96" s="2016"/>
      <c r="Q96" s="2016"/>
      <c r="R96" s="2016"/>
      <c r="S96" s="2016"/>
      <c r="T96" s="2016"/>
      <c r="U96" s="2016"/>
      <c r="V96" s="2016"/>
      <c r="W96" s="2020"/>
      <c r="X96" s="2020"/>
      <c r="Y96" s="2020"/>
      <c r="Z96" s="2020"/>
    </row>
    <row r="97" spans="1:26" s="1309" customFormat="1" ht="14.25">
      <c r="A97" s="1602" t="s">
        <v>1835</v>
      </c>
      <c r="B97" s="382" t="s">
        <v>451</v>
      </c>
      <c r="C97" s="385">
        <f ca="1">C90-C91</f>
        <v>9946</v>
      </c>
      <c r="D97" s="378" t="s">
        <v>19</v>
      </c>
      <c r="E97" s="990"/>
      <c r="F97" s="989"/>
      <c r="G97" s="989"/>
      <c r="H97" s="394"/>
      <c r="I97" s="1311"/>
      <c r="J97" s="2021"/>
      <c r="K97" s="2016"/>
      <c r="L97" s="2016"/>
      <c r="M97" s="2016"/>
      <c r="N97" s="2016"/>
      <c r="O97" s="2016"/>
      <c r="P97" s="2016"/>
      <c r="Q97" s="2016"/>
      <c r="R97" s="2016"/>
      <c r="S97" s="2016"/>
      <c r="T97" s="2016"/>
      <c r="U97" s="2016"/>
      <c r="V97" s="2016"/>
      <c r="W97" s="2020"/>
      <c r="X97" s="2020"/>
      <c r="Y97" s="2020"/>
      <c r="Z97" s="2020"/>
    </row>
    <row r="98" spans="1:26" s="1309" customFormat="1" ht="24">
      <c r="A98" s="1602" t="s">
        <v>1836</v>
      </c>
      <c r="B98" s="382" t="s">
        <v>452</v>
      </c>
      <c r="C98" s="407">
        <f ca="1">IF(C97&lt;=0,0,C97/C91)</f>
        <v>3.7903963414634148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1"/>
      <c r="K98" s="2016"/>
      <c r="L98" s="2016"/>
      <c r="M98" s="2016"/>
      <c r="N98" s="2016"/>
      <c r="O98" s="2016"/>
      <c r="P98" s="2016"/>
      <c r="Q98" s="2016"/>
      <c r="R98" s="2016"/>
      <c r="S98" s="2016"/>
      <c r="T98" s="2016"/>
      <c r="U98" s="2016"/>
      <c r="V98" s="2016"/>
      <c r="W98" s="2020"/>
      <c r="X98" s="2020"/>
      <c r="Y98" s="2020"/>
      <c r="Z98" s="2020"/>
    </row>
    <row r="99" spans="1:26" s="1309" customFormat="1" ht="24.75" thickBot="1">
      <c r="A99" s="1603" t="s">
        <v>1837</v>
      </c>
      <c r="B99" s="387" t="s">
        <v>453</v>
      </c>
      <c r="C99" s="408">
        <f ca="1">ROUND(IF(C97&lt;=0,0,IF(C98&gt;=200%,C97*60%-C91*35%,IF(C98&gt;=100%,C97*50%-C91*15%,IF(C98&gt;=50%,C97*40%-C91*5%,IF(C98&lt;50%,C97*30%,0))))),0)</f>
        <v>5049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1"/>
      <c r="K99" s="2016"/>
      <c r="L99" s="2016"/>
      <c r="M99" s="2016"/>
      <c r="N99" s="2016"/>
      <c r="O99" s="2016"/>
      <c r="P99" s="2016"/>
      <c r="Q99" s="2016"/>
      <c r="R99" s="2016"/>
      <c r="S99" s="2016"/>
      <c r="T99" s="2016"/>
      <c r="U99" s="2016"/>
      <c r="V99" s="2016"/>
      <c r="W99" s="2020"/>
      <c r="X99" s="2020"/>
      <c r="Y99" s="2020"/>
      <c r="Z99" s="2020"/>
    </row>
    <row r="100" spans="1:26" s="1309" customFormat="1" ht="7.5" customHeight="1">
      <c r="A100" s="1313"/>
      <c r="B100" s="1314"/>
      <c r="C100" s="11"/>
      <c r="D100" s="11"/>
      <c r="E100" s="1314"/>
      <c r="F100" s="1314"/>
      <c r="G100" s="1314"/>
      <c r="H100" s="1315"/>
      <c r="I100" s="1312"/>
      <c r="J100" s="2022"/>
      <c r="K100" s="2016"/>
      <c r="L100" s="2016"/>
      <c r="M100" s="2016"/>
      <c r="N100" s="2016"/>
      <c r="O100" s="2016"/>
      <c r="P100" s="2016"/>
      <c r="Q100" s="2016"/>
      <c r="R100" s="2016"/>
      <c r="S100" s="2016"/>
      <c r="T100" s="2016"/>
      <c r="U100" s="2016"/>
      <c r="V100" s="2016"/>
      <c r="W100" s="2020"/>
      <c r="X100" s="2020"/>
      <c r="Y100" s="2020"/>
      <c r="Z100" s="2020"/>
    </row>
    <row r="101" spans="1:26" s="1309" customFormat="1" ht="15" thickBot="1">
      <c r="A101" s="3343" t="s">
        <v>454</v>
      </c>
      <c r="B101" s="3344"/>
      <c r="C101" s="3344"/>
      <c r="D101" s="3344"/>
      <c r="E101" s="3344"/>
      <c r="F101" s="3344"/>
      <c r="G101" s="3344"/>
      <c r="H101" s="3344"/>
      <c r="I101" s="11"/>
      <c r="J101" s="2016"/>
      <c r="K101" s="2016"/>
      <c r="L101" s="2016"/>
      <c r="M101" s="2016"/>
      <c r="N101" s="2016"/>
      <c r="O101" s="2016"/>
      <c r="P101" s="2016"/>
      <c r="Q101" s="2016"/>
      <c r="R101" s="2016"/>
      <c r="S101" s="2016"/>
      <c r="T101" s="2016"/>
      <c r="U101" s="2016"/>
      <c r="V101" s="2016"/>
      <c r="W101" s="2020"/>
      <c r="X101" s="2020"/>
      <c r="Y101" s="2020"/>
      <c r="Z101" s="2020"/>
    </row>
    <row r="102" spans="1:26" s="1309" customFormat="1" ht="14.25">
      <c r="A102" s="3307" t="s">
        <v>428</v>
      </c>
      <c r="B102" s="3308"/>
      <c r="C102" s="993"/>
      <c r="D102" s="993"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9" customFormat="1" ht="14.25">
      <c r="A103" s="381" t="s">
        <v>1823</v>
      </c>
      <c r="B103" s="382" t="s">
        <v>439</v>
      </c>
      <c r="C103" s="385">
        <f ca="1">ROUND(D63/(1+'数据-取费表'!C42),0)</f>
        <v>12570</v>
      </c>
      <c r="D103" s="378" t="s">
        <v>19</v>
      </c>
      <c r="E103" s="990"/>
      <c r="F103" s="989"/>
      <c r="G103" s="989"/>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9" customFormat="1" ht="14.25">
      <c r="A104" s="381" t="s">
        <v>1829</v>
      </c>
      <c r="B104" s="348" t="s">
        <v>440</v>
      </c>
      <c r="C104" s="385">
        <f ca="1">IF(H106="仅含出让金",C105+C108+C109+C110+C111+C112,C105+C109+C110+C111+C112)</f>
        <v>753</v>
      </c>
      <c r="D104" s="415"/>
      <c r="E104" s="990"/>
      <c r="F104" s="989"/>
      <c r="G104" s="989"/>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9" customFormat="1" ht="14.25">
      <c r="A105" s="395" t="s">
        <v>1830</v>
      </c>
      <c r="B105" s="376" t="s">
        <v>455</v>
      </c>
      <c r="C105" s="405">
        <f>C106+C107</f>
        <v>572</v>
      </c>
      <c r="D105" s="406"/>
      <c r="E105" s="984"/>
      <c r="F105" s="985"/>
      <c r="G105" s="985"/>
      <c r="H105" s="986"/>
      <c r="I105" s="11"/>
      <c r="J105" s="2016"/>
      <c r="K105" s="2016"/>
      <c r="L105" s="2016"/>
      <c r="M105" s="2016"/>
      <c r="N105" s="2016"/>
      <c r="O105" s="2016"/>
      <c r="P105" s="2016"/>
      <c r="Q105" s="2016"/>
      <c r="R105" s="2016"/>
      <c r="S105" s="2016"/>
      <c r="T105" s="2016"/>
      <c r="U105" s="2016"/>
      <c r="V105" s="2016"/>
      <c r="W105" s="2020"/>
      <c r="X105" s="2020"/>
      <c r="Y105" s="2020"/>
      <c r="Z105" s="2020"/>
    </row>
    <row r="106" spans="1:26" s="1309" customFormat="1" ht="14.25">
      <c r="A106" s="395" t="s">
        <v>1831</v>
      </c>
      <c r="B106" s="376" t="s">
        <v>456</v>
      </c>
      <c r="C106" s="416">
        <v>555</v>
      </c>
      <c r="D106" s="406"/>
      <c r="E106" s="417" t="s">
        <v>457</v>
      </c>
      <c r="F106" s="985"/>
      <c r="G106" s="418" t="s">
        <v>458</v>
      </c>
      <c r="H106" s="419" t="s">
        <v>2438</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9" customFormat="1" ht="14.25">
      <c r="A107" s="395" t="s">
        <v>1832</v>
      </c>
      <c r="B107" s="376" t="s">
        <v>448</v>
      </c>
      <c r="C107" s="405">
        <f>ROUND(C106*D107,0)</f>
        <v>17</v>
      </c>
      <c r="D107" s="406">
        <f>'数据-取费表'!B48+'数据-取费表'!B49</f>
        <v>3.0499999999999999E-2</v>
      </c>
      <c r="E107" s="417" t="s">
        <v>459</v>
      </c>
      <c r="F107" s="985"/>
      <c r="G107" s="985"/>
      <c r="H107" s="986"/>
      <c r="I107" s="11"/>
      <c r="J107" s="2016"/>
      <c r="K107" s="2016"/>
      <c r="L107" s="2016"/>
      <c r="M107" s="2016"/>
      <c r="N107" s="2016"/>
      <c r="O107" s="2016"/>
      <c r="P107" s="2016"/>
      <c r="Q107" s="2016"/>
      <c r="R107" s="2016"/>
      <c r="S107" s="2016"/>
      <c r="T107" s="2016"/>
      <c r="U107" s="2016"/>
      <c r="V107" s="2016"/>
      <c r="W107" s="2020"/>
      <c r="X107" s="2020"/>
      <c r="Y107" s="2020"/>
      <c r="Z107" s="2020"/>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6"/>
      <c r="K108" s="2016"/>
      <c r="L108" s="2016"/>
      <c r="M108" s="2016"/>
      <c r="N108" s="2016"/>
      <c r="O108" s="2016"/>
      <c r="P108" s="2016"/>
      <c r="Q108" s="2016"/>
      <c r="R108" s="2016"/>
      <c r="S108" s="2016"/>
      <c r="T108" s="2016"/>
      <c r="U108" s="2016"/>
      <c r="V108" s="2016"/>
      <c r="W108" s="2020"/>
      <c r="X108" s="2020"/>
      <c r="Y108" s="2020"/>
      <c r="Z108" s="2020"/>
    </row>
    <row r="109" spans="1:26" s="1309" customFormat="1" ht="24" customHeight="1">
      <c r="A109" s="1604" t="s">
        <v>1838</v>
      </c>
      <c r="B109" s="376" t="s">
        <v>461</v>
      </c>
      <c r="C109" s="405">
        <f>IF(H109="——",IF(F1="现房",'剩余法-现房'!C18,'剩余法-待开发'!C18),I109)</f>
        <v>55</v>
      </c>
      <c r="D109" s="406"/>
      <c r="E109" s="3333" t="s">
        <v>462</v>
      </c>
      <c r="F109" s="3331"/>
      <c r="G109" s="3331"/>
      <c r="H109" s="1924" t="s">
        <v>2278</v>
      </c>
      <c r="I109" s="1925">
        <v>55</v>
      </c>
      <c r="J109" s="2016"/>
      <c r="K109" s="2016"/>
      <c r="L109" s="2016"/>
      <c r="M109" s="2016"/>
      <c r="N109" s="2016"/>
      <c r="O109" s="2016"/>
      <c r="P109" s="2016"/>
      <c r="Q109" s="2016"/>
      <c r="R109" s="2016"/>
      <c r="S109" s="2016"/>
      <c r="T109" s="2016"/>
      <c r="U109" s="2016"/>
      <c r="V109" s="2016"/>
      <c r="W109" s="2020"/>
      <c r="X109" s="2020"/>
      <c r="Y109" s="2020"/>
      <c r="Z109" s="2020"/>
    </row>
    <row r="110" spans="1:26" s="1309" customFormat="1" ht="25.5" customHeight="1">
      <c r="A110" s="1604" t="s">
        <v>1839</v>
      </c>
      <c r="B110" s="376" t="s">
        <v>463</v>
      </c>
      <c r="C110" s="405">
        <f>ROUND((C105+C108+C109)*D110,0)</f>
        <v>63</v>
      </c>
      <c r="D110" s="406">
        <v>0.1</v>
      </c>
      <c r="E110" s="3333" t="s">
        <v>464</v>
      </c>
      <c r="F110" s="3331"/>
      <c r="G110" s="3331"/>
      <c r="H110" s="3332"/>
      <c r="I110" s="11"/>
      <c r="J110" s="2016"/>
      <c r="K110" s="2016"/>
      <c r="L110" s="2016"/>
      <c r="M110" s="2016"/>
      <c r="N110" s="2016"/>
      <c r="O110" s="2016"/>
      <c r="P110" s="2016"/>
      <c r="Q110" s="2016"/>
      <c r="R110" s="2016"/>
      <c r="S110" s="2016"/>
      <c r="T110" s="2016"/>
      <c r="U110" s="2016"/>
      <c r="V110" s="2016"/>
      <c r="W110" s="2020"/>
      <c r="X110" s="2020"/>
      <c r="Y110" s="2020"/>
      <c r="Z110" s="2020"/>
    </row>
    <row r="111" spans="1:26" s="1309" customFormat="1" ht="25.5" customHeight="1">
      <c r="A111" s="1604" t="s">
        <v>1840</v>
      </c>
      <c r="B111" s="376" t="s">
        <v>450</v>
      </c>
      <c r="C111" s="405">
        <f ca="1">ROUND(D63*D111/(1+'数据-取费表'!C42),0)</f>
        <v>63</v>
      </c>
      <c r="D111" s="406">
        <f>'数据-取费表'!B43</f>
        <v>5.000000000000001E-3</v>
      </c>
      <c r="E111" s="3330" t="s">
        <v>2427</v>
      </c>
      <c r="F111" s="3331"/>
      <c r="G111" s="3331"/>
      <c r="H111" s="3332"/>
      <c r="I111" s="11"/>
      <c r="J111" s="2016"/>
      <c r="K111" s="2016"/>
      <c r="L111" s="2016"/>
      <c r="M111" s="2016"/>
      <c r="N111" s="2016"/>
      <c r="O111" s="2016"/>
      <c r="P111" s="2016"/>
      <c r="Q111" s="2016"/>
      <c r="R111" s="2016"/>
      <c r="S111" s="2016"/>
      <c r="T111" s="2016"/>
      <c r="U111" s="2016"/>
      <c r="V111" s="2016"/>
      <c r="W111" s="2020"/>
      <c r="X111" s="2020"/>
      <c r="Y111" s="2020"/>
      <c r="Z111" s="2020"/>
    </row>
    <row r="112" spans="1:26" s="1309" customFormat="1" ht="25.5" customHeight="1">
      <c r="A112" s="1604" t="s">
        <v>1841</v>
      </c>
      <c r="B112" s="376" t="s">
        <v>465</v>
      </c>
      <c r="C112" s="405">
        <f>ROUND(C108*D112,0)</f>
        <v>0</v>
      </c>
      <c r="D112" s="406">
        <v>0.2</v>
      </c>
      <c r="E112" s="3333" t="s">
        <v>2452</v>
      </c>
      <c r="F112" s="3331"/>
      <c r="G112" s="3331"/>
      <c r="H112" s="3332"/>
      <c r="I112" s="11"/>
      <c r="J112" s="2016"/>
      <c r="K112" s="2016"/>
      <c r="L112" s="2016"/>
      <c r="M112" s="2016"/>
      <c r="N112" s="2016"/>
      <c r="O112" s="2016"/>
      <c r="P112" s="2016"/>
      <c r="Q112" s="2016"/>
      <c r="R112" s="2016"/>
      <c r="S112" s="2016"/>
      <c r="T112" s="2016"/>
      <c r="U112" s="2016"/>
      <c r="V112" s="2016"/>
      <c r="W112" s="2020"/>
      <c r="X112" s="2020"/>
      <c r="Y112" s="2020"/>
      <c r="Z112" s="2020"/>
    </row>
    <row r="113" spans="1:26" s="1309" customFormat="1" ht="14.25">
      <c r="A113" s="1602" t="s">
        <v>1835</v>
      </c>
      <c r="B113" s="382" t="s">
        <v>451</v>
      </c>
      <c r="C113" s="385">
        <f ca="1">ROUND(C103-C104,0)</f>
        <v>11817</v>
      </c>
      <c r="D113" s="378" t="s">
        <v>19</v>
      </c>
      <c r="E113" s="990"/>
      <c r="F113" s="989"/>
      <c r="G113" s="989"/>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9" customFormat="1" ht="24">
      <c r="A114" s="1602" t="s">
        <v>1836</v>
      </c>
      <c r="B114" s="382" t="s">
        <v>452</v>
      </c>
      <c r="C114" s="407">
        <f ca="1">IF(C113&lt;=0,0,C113/C104)</f>
        <v>15.693227091633466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9" customFormat="1" ht="24.75" thickBot="1">
      <c r="A115" s="1603" t="s">
        <v>1837</v>
      </c>
      <c r="B115" s="387" t="s">
        <v>453</v>
      </c>
      <c r="C115" s="408">
        <f ca="1">ROUND(IF(C113&lt;=0,0,IF(C114&gt;=200%,C113*60%-C104*35%,IF(C114&gt;=100%,C113*50%-C104*15%,IF(C114&gt;=50%,C113*40%-C104*5%,IF(C114&lt;50%,C113*30%,0))))),0)</f>
        <v>6827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I48" sqref="I4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20444</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1343</v>
      </c>
      <c r="C3" s="2044"/>
      <c r="D3" s="2532"/>
      <c r="E3" s="2044"/>
      <c r="F3" s="2044"/>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5372</v>
      </c>
      <c r="C4" s="2044"/>
      <c r="D4" s="2532"/>
      <c r="E4" s="2044"/>
      <c r="F4" s="2044"/>
      <c r="G4" s="2111"/>
      <c r="H4" s="2111"/>
      <c r="I4" s="2111"/>
      <c r="J4" s="2111"/>
      <c r="K4" s="2113"/>
      <c r="L4" s="2114"/>
      <c r="M4" s="2115"/>
      <c r="N4" s="2115"/>
      <c r="O4" s="2115"/>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358</v>
      </c>
      <c r="C5" s="431" t="s">
        <v>469</v>
      </c>
      <c r="D5" s="2044"/>
      <c r="E5" s="2044"/>
      <c r="F5" s="2044"/>
      <c r="G5" s="2111"/>
      <c r="H5" s="2111"/>
      <c r="I5" s="2111"/>
      <c r="J5" s="2111"/>
      <c r="K5" s="2113"/>
      <c r="L5" s="2114"/>
      <c r="M5" s="2115"/>
      <c r="N5" s="2115"/>
      <c r="O5" s="2115"/>
      <c r="P5" s="1550"/>
      <c r="Q5" s="1550"/>
      <c r="R5" s="1550"/>
      <c r="S5" s="1550"/>
      <c r="T5" s="1550"/>
      <c r="U5" s="1550"/>
      <c r="V5" s="1550"/>
      <c r="W5" s="1550"/>
      <c r="X5" s="1550"/>
      <c r="Y5" s="1550"/>
      <c r="Z5" s="1550"/>
      <c r="AA5" s="1550"/>
      <c r="AB5" s="1550"/>
      <c r="AC5" s="428"/>
    </row>
    <row r="6" spans="1:30" ht="20.25">
      <c r="A6" s="512" t="s">
        <v>521</v>
      </c>
      <c r="B6" s="513"/>
      <c r="C6" s="3388" t="s">
        <v>522</v>
      </c>
      <c r="D6" s="3389"/>
      <c r="E6" s="3388" t="s">
        <v>523</v>
      </c>
      <c r="F6" s="3389"/>
      <c r="G6" s="3388" t="s">
        <v>524</v>
      </c>
      <c r="H6" s="3389"/>
      <c r="I6" s="3388" t="s">
        <v>525</v>
      </c>
      <c r="J6" s="3389"/>
      <c r="K6" s="514" t="s">
        <v>526</v>
      </c>
      <c r="L6" s="2116"/>
      <c r="M6" s="2115"/>
      <c r="N6" s="2115"/>
      <c r="O6" s="2117"/>
      <c r="P6" s="3390" t="s">
        <v>527</v>
      </c>
      <c r="Q6" s="3391"/>
      <c r="R6" s="3376" t="s">
        <v>523</v>
      </c>
      <c r="S6" s="3377"/>
      <c r="T6" s="3376" t="s">
        <v>524</v>
      </c>
      <c r="U6" s="3377"/>
      <c r="V6" s="3396" t="s">
        <v>525</v>
      </c>
      <c r="W6" s="3396"/>
      <c r="X6" s="1553"/>
      <c r="Y6" s="3376" t="s">
        <v>527</v>
      </c>
      <c r="Z6" s="3377"/>
      <c r="AA6" s="3371" t="s">
        <v>523</v>
      </c>
      <c r="AB6" s="3372" t="s">
        <v>524</v>
      </c>
      <c r="AC6" s="3371" t="s">
        <v>525</v>
      </c>
    </row>
    <row r="7" spans="1:30" ht="20.25">
      <c r="A7" s="515"/>
      <c r="B7" s="516"/>
      <c r="C7" s="3401" t="str">
        <f>项目基本情况!F10</f>
        <v>宁乡县历经铺香新宝塔村</v>
      </c>
      <c r="D7" s="3400"/>
      <c r="E7" s="3399" t="str">
        <f>土地案例!A5</f>
        <v>经开区谐园路以西、金洲大道以北</v>
      </c>
      <c r="F7" s="3400"/>
      <c r="G7" s="3399" t="str">
        <f>土地案例!A18</f>
        <v>玉潭街道站前路与春城路交汇处</v>
      </c>
      <c r="H7" s="3400"/>
      <c r="I7" s="3399" t="str">
        <f>土地案例!A19</f>
        <v>宁韶公路以东、银河路以南</v>
      </c>
      <c r="J7" s="3400"/>
      <c r="K7" s="514"/>
      <c r="L7" s="2116"/>
      <c r="M7" s="2115"/>
      <c r="N7" s="2115"/>
      <c r="O7" s="2117"/>
      <c r="P7" s="3392"/>
      <c r="Q7" s="3393"/>
      <c r="R7" s="3378"/>
      <c r="S7" s="3379"/>
      <c r="T7" s="3378"/>
      <c r="U7" s="3379"/>
      <c r="V7" s="3396"/>
      <c r="W7" s="3396"/>
      <c r="X7" s="1553"/>
      <c r="Y7" s="3378"/>
      <c r="Z7" s="3379"/>
      <c r="AA7" s="3372"/>
      <c r="AB7" s="3372"/>
      <c r="AC7" s="3372"/>
    </row>
    <row r="8" spans="1:30" ht="21" thickBot="1">
      <c r="A8" s="515"/>
      <c r="B8" s="516"/>
      <c r="C8" s="3402" t="s">
        <v>2929</v>
      </c>
      <c r="D8" s="3403"/>
      <c r="E8" s="3402" t="s">
        <v>2929</v>
      </c>
      <c r="F8" s="3403"/>
      <c r="G8" s="3397" t="s">
        <v>2929</v>
      </c>
      <c r="H8" s="3398"/>
      <c r="I8" s="3397" t="s">
        <v>2929</v>
      </c>
      <c r="J8" s="3398"/>
      <c r="K8" s="514" t="s">
        <v>528</v>
      </c>
      <c r="L8" s="2116"/>
      <c r="M8" s="2115"/>
      <c r="N8" s="2115"/>
      <c r="O8" s="2117"/>
      <c r="P8" s="3394"/>
      <c r="Q8" s="3395"/>
      <c r="R8" s="3378"/>
      <c r="S8" s="3379"/>
      <c r="T8" s="3380"/>
      <c r="U8" s="3381"/>
      <c r="V8" s="3396"/>
      <c r="W8" s="3396"/>
      <c r="X8" s="1553"/>
      <c r="Y8" s="3380"/>
      <c r="Z8" s="3381"/>
      <c r="AA8" s="3373"/>
      <c r="AB8" s="3373"/>
      <c r="AC8" s="3373"/>
    </row>
    <row r="9" spans="1:30" s="1215" customFormat="1" ht="21" thickBot="1">
      <c r="A9" s="2865"/>
      <c r="B9" s="2872" t="s">
        <v>529</v>
      </c>
      <c r="C9" s="2864">
        <f>'数据-取费表'!B2</f>
        <v>43602</v>
      </c>
      <c r="D9" s="520">
        <v>100</v>
      </c>
      <c r="E9" s="521">
        <v>43543</v>
      </c>
      <c r="F9" s="522">
        <f>SUMIF(72:72,YEAR(E9)&amp;"-"&amp;INT((MONTH(E9)+2)/3),73:73)</f>
        <v>99</v>
      </c>
      <c r="G9" s="521">
        <v>43404</v>
      </c>
      <c r="H9" s="520">
        <f>SUMIF(72:72,YEAR(G9)&amp;"-"&amp;INT((MONTH(G9)+2)/3),73:73)</f>
        <v>98</v>
      </c>
      <c r="I9" s="521">
        <v>43389</v>
      </c>
      <c r="J9" s="520">
        <f>SUMIF(72:72,YEAR(I9)&amp;"-"&amp;INT((MONTH(I9)+2)/3),73:73)</f>
        <v>98</v>
      </c>
      <c r="K9" s="524"/>
      <c r="L9" s="2118"/>
      <c r="M9" s="2115"/>
      <c r="N9" s="2115"/>
      <c r="O9" s="2119"/>
      <c r="P9" s="3374" t="s">
        <v>530</v>
      </c>
      <c r="Q9" s="3383"/>
      <c r="R9" s="1554" t="s">
        <v>8</v>
      </c>
      <c r="S9" s="1555">
        <f t="shared" ref="S9:S17" si="0">F9</f>
        <v>99</v>
      </c>
      <c r="T9" s="1554" t="s">
        <v>8</v>
      </c>
      <c r="U9" s="1555">
        <f t="shared" ref="U9:U17" si="1">H9</f>
        <v>98</v>
      </c>
      <c r="V9" s="1554" t="s">
        <v>8</v>
      </c>
      <c r="W9" s="1555">
        <f t="shared" ref="W9:W17" si="2">J9</f>
        <v>98</v>
      </c>
      <c r="X9" s="1556"/>
      <c r="Y9" s="3374" t="s">
        <v>530</v>
      </c>
      <c r="Z9" s="3375"/>
      <c r="AA9" s="1557">
        <f>D9/F9</f>
        <v>1.0101010101010102</v>
      </c>
      <c r="AB9" s="1557">
        <f>D9/H9</f>
        <v>1.0204081632653061</v>
      </c>
      <c r="AC9" s="1557">
        <f>D9/J9</f>
        <v>1.0204081632653061</v>
      </c>
    </row>
    <row r="10" spans="1:30" s="1215" customFormat="1" ht="21" thickBot="1">
      <c r="A10" s="2866"/>
      <c r="B10" s="2873" t="s">
        <v>531</v>
      </c>
      <c r="C10" s="856" t="s">
        <v>532</v>
      </c>
      <c r="D10" s="520">
        <v>100</v>
      </c>
      <c r="E10" s="525" t="s">
        <v>3013</v>
      </c>
      <c r="F10" s="522">
        <f>SUMIF(75:75,E10,76:76)-SUMIF(75:75,C10,76:76)+100</f>
        <v>100</v>
      </c>
      <c r="G10" s="525" t="s">
        <v>3013</v>
      </c>
      <c r="H10" s="520">
        <f>SUMIF(75:75,G10,76:76)-SUMIF(75:75,C10,76:76)+100</f>
        <v>100</v>
      </c>
      <c r="I10" s="525" t="s">
        <v>3013</v>
      </c>
      <c r="J10" s="520">
        <f>SUMIF(75:75,I10,76:76)-SUMIF(75:75,C10,76:76)+100</f>
        <v>100</v>
      </c>
      <c r="K10" s="524"/>
      <c r="L10" s="2118"/>
      <c r="M10" s="2115"/>
      <c r="N10" s="2115"/>
      <c r="O10" s="2119"/>
      <c r="P10" s="3374" t="s">
        <v>533</v>
      </c>
      <c r="Q10" s="3375"/>
      <c r="R10" s="1554" t="s">
        <v>8</v>
      </c>
      <c r="S10" s="1555">
        <f t="shared" si="0"/>
        <v>100</v>
      </c>
      <c r="T10" s="1554" t="s">
        <v>8</v>
      </c>
      <c r="U10" s="1555">
        <f t="shared" si="1"/>
        <v>100</v>
      </c>
      <c r="V10" s="1554" t="s">
        <v>8</v>
      </c>
      <c r="W10" s="1555">
        <f t="shared" si="2"/>
        <v>100</v>
      </c>
      <c r="X10" s="1556"/>
      <c r="Y10" s="3374" t="s">
        <v>533</v>
      </c>
      <c r="Z10" s="3375"/>
      <c r="AA10" s="1557">
        <f t="shared" ref="AA10:AA47" si="3">D10/F10</f>
        <v>1</v>
      </c>
      <c r="AB10" s="1557">
        <f t="shared" ref="AB10:AB47" si="4">D10/H10</f>
        <v>1</v>
      </c>
      <c r="AC10" s="1557">
        <f t="shared" ref="AC10:AC47" si="5">D10/J10</f>
        <v>1</v>
      </c>
    </row>
    <row r="11" spans="1:30" s="1215" customFormat="1" ht="20.25">
      <c r="A11" s="2867"/>
      <c r="B11" s="2874" t="s">
        <v>2754</v>
      </c>
      <c r="C11" s="2861"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18"/>
      <c r="M11" s="2115"/>
      <c r="N11" s="2115"/>
      <c r="O11" s="2120"/>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30" s="1333" customFormat="1" ht="27">
      <c r="A12" s="2868"/>
      <c r="B12" s="2873" t="s">
        <v>2755</v>
      </c>
      <c r="C12" s="909">
        <v>50</v>
      </c>
      <c r="D12" s="255">
        <v>100</v>
      </c>
      <c r="E12" s="529" t="s">
        <v>3014</v>
      </c>
      <c r="F12" s="255">
        <f>ROUND(100/'数据-取费表'!G16,0)</f>
        <v>104</v>
      </c>
      <c r="G12" s="530" t="s">
        <v>3014</v>
      </c>
      <c r="H12" s="255">
        <f>ROUND(100/'数据-取费表'!G16,0)</f>
        <v>104</v>
      </c>
      <c r="I12" s="530" t="s">
        <v>3014</v>
      </c>
      <c r="J12" s="255">
        <f>ROUND(100/'数据-取费表'!G16,0)</f>
        <v>104</v>
      </c>
      <c r="K12" s="531"/>
      <c r="L12" s="2121"/>
      <c r="M12" s="2115"/>
      <c r="N12" s="2115"/>
      <c r="O12" s="2122"/>
      <c r="P12" s="3382"/>
      <c r="Q12" s="1146" t="str">
        <f t="shared" si="6"/>
        <v>土地使用年限（年）</v>
      </c>
      <c r="R12" s="1554" t="s">
        <v>8</v>
      </c>
      <c r="S12" s="1555">
        <f t="shared" si="0"/>
        <v>104</v>
      </c>
      <c r="T12" s="1554" t="s">
        <v>8</v>
      </c>
      <c r="U12" s="1555">
        <f t="shared" si="1"/>
        <v>104</v>
      </c>
      <c r="V12" s="1554" t="s">
        <v>8</v>
      </c>
      <c r="W12" s="1555">
        <f t="shared" si="2"/>
        <v>104</v>
      </c>
      <c r="X12" s="1556"/>
      <c r="Y12" s="3339"/>
      <c r="Z12" s="1145" t="str">
        <f t="shared" si="7"/>
        <v>土地使用年限（年）</v>
      </c>
      <c r="AA12" s="1557">
        <f t="shared" si="3"/>
        <v>0.96153846153846156</v>
      </c>
      <c r="AB12" s="1557">
        <f t="shared" si="4"/>
        <v>0.96153846153846156</v>
      </c>
      <c r="AC12" s="1557">
        <f t="shared" si="5"/>
        <v>0.96153846153846156</v>
      </c>
    </row>
    <row r="13" spans="1:30" ht="21" thickBot="1">
      <c r="A13" s="2869"/>
      <c r="B13" s="2873" t="s">
        <v>2756</v>
      </c>
      <c r="C13" s="534">
        <v>4</v>
      </c>
      <c r="D13" s="255">
        <v>100</v>
      </c>
      <c r="E13" s="533">
        <v>2.74</v>
      </c>
      <c r="F13" s="255">
        <f>LOOKUP(E13,82:82,83:83)-LOOKUP(C13,82:82,83:83)+100</f>
        <v>104</v>
      </c>
      <c r="G13" s="534">
        <v>4.3499999999999996</v>
      </c>
      <c r="H13" s="255">
        <f>LOOKUP(G13,82:82,83:83)-LOOKUP(C13,82:82,83:83)+100</f>
        <v>100</v>
      </c>
      <c r="I13" s="533">
        <v>2.4</v>
      </c>
      <c r="J13" s="255">
        <f>LOOKUP(I13,82:82,83:83)-LOOKUP(C13,82:82,83:83)+100</f>
        <v>104</v>
      </c>
      <c r="K13" s="535">
        <v>2</v>
      </c>
      <c r="L13" s="2123"/>
      <c r="M13" s="2115"/>
      <c r="N13" s="2115"/>
      <c r="O13" s="2124"/>
      <c r="P13" s="3382"/>
      <c r="Q13" s="1146" t="str">
        <f t="shared" si="6"/>
        <v>容积率</v>
      </c>
      <c r="R13" s="1554" t="s">
        <v>8</v>
      </c>
      <c r="S13" s="1555">
        <f t="shared" si="0"/>
        <v>104</v>
      </c>
      <c r="T13" s="1554" t="s">
        <v>8</v>
      </c>
      <c r="U13" s="1555">
        <f t="shared" si="1"/>
        <v>100</v>
      </c>
      <c r="V13" s="1554" t="s">
        <v>8</v>
      </c>
      <c r="W13" s="1555">
        <f t="shared" si="2"/>
        <v>104</v>
      </c>
      <c r="X13" s="1556"/>
      <c r="Y13" s="3339"/>
      <c r="Z13" s="1145" t="str">
        <f t="shared" si="7"/>
        <v>容积率</v>
      </c>
      <c r="AA13" s="1557">
        <f t="shared" si="3"/>
        <v>0.96153846153846156</v>
      </c>
      <c r="AB13" s="1557">
        <f t="shared" si="4"/>
        <v>1</v>
      </c>
      <c r="AC13" s="1557">
        <f t="shared" si="5"/>
        <v>0.96153846153846156</v>
      </c>
    </row>
    <row r="14" spans="1:30" s="1215" customFormat="1" ht="20.25" hidden="1">
      <c r="A14" s="2866"/>
      <c r="B14" s="2875" t="s">
        <v>2757</v>
      </c>
      <c r="C14" s="2862"/>
      <c r="D14" s="538">
        <v>100</v>
      </c>
      <c r="E14" s="1370"/>
      <c r="F14" s="255">
        <f>SUMIF(84:84,E14,85:85)-SUMIF(84:84,C14,85:85)+100</f>
        <v>100</v>
      </c>
      <c r="G14" s="530"/>
      <c r="H14" s="255">
        <f>SUMIF(84:84,G14,85:85)-SUMIF(84:84,C14,85:85)+100</f>
        <v>100</v>
      </c>
      <c r="I14" s="529"/>
      <c r="J14" s="255">
        <f>SUMIF(84:84,I14,85:85)-SUMIF(84:84,C14,85:85)+100</f>
        <v>100</v>
      </c>
      <c r="K14" s="531"/>
      <c r="L14" s="2118"/>
      <c r="M14" s="2115"/>
      <c r="N14" s="2115"/>
      <c r="O14" s="2120"/>
      <c r="P14" s="3382"/>
      <c r="Q14" s="1146" t="str">
        <f t="shared" si="6"/>
        <v>配建</v>
      </c>
      <c r="R14" s="1554" t="s">
        <v>8</v>
      </c>
      <c r="S14" s="1555">
        <f t="shared" si="0"/>
        <v>100</v>
      </c>
      <c r="T14" s="1554" t="s">
        <v>8</v>
      </c>
      <c r="U14" s="1555">
        <f t="shared" si="1"/>
        <v>100</v>
      </c>
      <c r="V14" s="1554" t="s">
        <v>8</v>
      </c>
      <c r="W14" s="1555">
        <f t="shared" si="2"/>
        <v>100</v>
      </c>
      <c r="X14" s="1556"/>
      <c r="Y14" s="3339"/>
      <c r="Z14" s="1145" t="str">
        <f t="shared" si="7"/>
        <v>配建</v>
      </c>
      <c r="AA14" s="1557">
        <f>D14/F14</f>
        <v>1</v>
      </c>
      <c r="AB14" s="1557">
        <f>D14/H14</f>
        <v>1</v>
      </c>
      <c r="AC14" s="1557">
        <f>D14/J14</f>
        <v>1</v>
      </c>
    </row>
    <row r="15" spans="1:30" ht="20.25" hidden="1">
      <c r="A15" s="2870"/>
      <c r="B15" s="2876">
        <v>111</v>
      </c>
      <c r="C15" s="911"/>
      <c r="D15" s="540">
        <v>100</v>
      </c>
      <c r="E15" s="541"/>
      <c r="F15" s="255">
        <f>SUMIF(86:86,E15,87:87)-SUMIF(86:86,C15,87:87)+100</f>
        <v>100</v>
      </c>
      <c r="G15" s="542"/>
      <c r="H15" s="540">
        <f>SUMIF(86:86,G15,87:87)-SUMIF(86:86,C15,87:87)+100</f>
        <v>100</v>
      </c>
      <c r="I15" s="542"/>
      <c r="J15" s="540">
        <f>SUMIF(86:86,I15,87:87)-SUMIF(86:86,C15,87:87)+100</f>
        <v>100</v>
      </c>
      <c r="K15" s="531"/>
      <c r="L15" s="2125"/>
      <c r="M15" s="2115"/>
      <c r="N15" s="2115"/>
      <c r="O15" s="2124"/>
      <c r="P15" s="3382"/>
      <c r="Q15" s="1146">
        <f t="shared" si="6"/>
        <v>111</v>
      </c>
      <c r="R15" s="1554" t="s">
        <v>8</v>
      </c>
      <c r="S15" s="1555">
        <f t="shared" si="0"/>
        <v>100</v>
      </c>
      <c r="T15" s="1554" t="s">
        <v>8</v>
      </c>
      <c r="U15" s="1555">
        <f t="shared" si="1"/>
        <v>100</v>
      </c>
      <c r="V15" s="1554" t="s">
        <v>8</v>
      </c>
      <c r="W15" s="1555">
        <f t="shared" si="2"/>
        <v>100</v>
      </c>
      <c r="X15" s="1556"/>
      <c r="Y15" s="3339"/>
      <c r="Z15" s="1145">
        <f t="shared" si="7"/>
        <v>111</v>
      </c>
      <c r="AA15" s="1557">
        <f>D15/F15</f>
        <v>1</v>
      </c>
      <c r="AB15" s="1557">
        <f>D15/H15</f>
        <v>1</v>
      </c>
      <c r="AC15" s="1557">
        <f>D15/J15</f>
        <v>1</v>
      </c>
    </row>
    <row r="16" spans="1:30" ht="21"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82"/>
      <c r="Q16" s="1146">
        <f t="shared" si="6"/>
        <v>111</v>
      </c>
      <c r="R16" s="1554" t="s">
        <v>8</v>
      </c>
      <c r="S16" s="1555">
        <f t="shared" si="0"/>
        <v>100</v>
      </c>
      <c r="T16" s="1554" t="s">
        <v>8</v>
      </c>
      <c r="U16" s="1555">
        <f t="shared" si="1"/>
        <v>100</v>
      </c>
      <c r="V16" s="1554" t="s">
        <v>8</v>
      </c>
      <c r="W16" s="1555">
        <f t="shared" si="2"/>
        <v>100</v>
      </c>
      <c r="X16" s="1556"/>
      <c r="Y16" s="3339"/>
      <c r="Z16" s="1145">
        <f t="shared" si="7"/>
        <v>111</v>
      </c>
      <c r="AA16" s="1557">
        <f>D16/F16</f>
        <v>1</v>
      </c>
      <c r="AB16" s="1557">
        <f>D16/H16</f>
        <v>1</v>
      </c>
      <c r="AC16" s="1557">
        <f>D16/J16</f>
        <v>1</v>
      </c>
    </row>
    <row r="17" spans="1:29" ht="99.75">
      <c r="A17" s="2863"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5"/>
      <c r="M17" s="2115"/>
      <c r="N17" s="2115"/>
      <c r="O17" s="2124"/>
      <c r="P17" s="3384" t="s">
        <v>540</v>
      </c>
      <c r="Q17" s="1558" t="str">
        <f t="shared" si="6"/>
        <v>居住社区成熟度</v>
      </c>
      <c r="R17" s="1559" t="s">
        <v>8</v>
      </c>
      <c r="S17" s="1560">
        <f t="shared" si="0"/>
        <v>100</v>
      </c>
      <c r="T17" s="1559" t="s">
        <v>8</v>
      </c>
      <c r="U17" s="1560">
        <f t="shared" si="1"/>
        <v>100</v>
      </c>
      <c r="V17" s="1559" t="s">
        <v>8</v>
      </c>
      <c r="W17" s="1560">
        <f t="shared" si="2"/>
        <v>100</v>
      </c>
      <c r="X17" s="1553"/>
      <c r="Y17" s="3384" t="s">
        <v>540</v>
      </c>
      <c r="Z17" s="1561" t="str">
        <f t="shared" si="7"/>
        <v>居住社区成熟度</v>
      </c>
      <c r="AA17" s="1562">
        <f t="shared" si="3"/>
        <v>1</v>
      </c>
      <c r="AB17" s="1562">
        <f t="shared" si="4"/>
        <v>1</v>
      </c>
      <c r="AC17" s="1562">
        <f t="shared" si="5"/>
        <v>1</v>
      </c>
    </row>
    <row r="18" spans="1:29" ht="20.25">
      <c r="A18" s="532"/>
      <c r="B18" s="553"/>
      <c r="C18" s="554" t="s">
        <v>3015</v>
      </c>
      <c r="D18" s="557"/>
      <c r="E18" s="558" t="s">
        <v>3015</v>
      </c>
      <c r="F18" s="555"/>
      <c r="G18" s="556" t="s">
        <v>3015</v>
      </c>
      <c r="H18" s="559"/>
      <c r="I18" s="558" t="s">
        <v>3015</v>
      </c>
      <c r="J18" s="555"/>
      <c r="K18" s="531"/>
      <c r="L18" s="2125"/>
      <c r="M18" s="2115"/>
      <c r="N18" s="2115"/>
      <c r="O18" s="2124"/>
      <c r="P18" s="3385"/>
      <c r="Q18" s="1558"/>
      <c r="R18" s="1559"/>
      <c r="S18" s="1560"/>
      <c r="T18" s="1559"/>
      <c r="U18" s="1560"/>
      <c r="V18" s="1559"/>
      <c r="W18" s="1560"/>
      <c r="X18" s="1553"/>
      <c r="Y18" s="3385"/>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5"/>
      <c r="M19" s="2115"/>
      <c r="N19" s="2115"/>
      <c r="O19" s="2124"/>
      <c r="P19" s="3385"/>
      <c r="Q19" s="1558" t="str">
        <f>B19</f>
        <v>商业繁华度</v>
      </c>
      <c r="R19" s="1559" t="s">
        <v>8</v>
      </c>
      <c r="S19" s="1560">
        <f>F19</f>
        <v>100</v>
      </c>
      <c r="T19" s="1559" t="s">
        <v>8</v>
      </c>
      <c r="U19" s="1560">
        <f>H19</f>
        <v>100</v>
      </c>
      <c r="V19" s="1559" t="s">
        <v>8</v>
      </c>
      <c r="W19" s="1560">
        <f>J19</f>
        <v>100</v>
      </c>
      <c r="X19" s="1553"/>
      <c r="Y19" s="3385"/>
      <c r="Z19" s="1561" t="str">
        <f>Q19</f>
        <v>商业繁华度</v>
      </c>
      <c r="AA19" s="1562">
        <f t="shared" si="3"/>
        <v>1</v>
      </c>
      <c r="AB19" s="1562">
        <f t="shared" si="4"/>
        <v>1</v>
      </c>
      <c r="AC19" s="1562">
        <f t="shared" si="5"/>
        <v>1</v>
      </c>
    </row>
    <row r="20" spans="1:29" ht="20.25" hidden="1">
      <c r="A20" s="532"/>
      <c r="B20" s="566"/>
      <c r="C20" s="567"/>
      <c r="D20" s="563"/>
      <c r="E20" s="569"/>
      <c r="F20" s="559"/>
      <c r="G20" s="568"/>
      <c r="H20" s="555"/>
      <c r="I20" s="569"/>
      <c r="J20" s="555"/>
      <c r="K20" s="531"/>
      <c r="L20" s="2125"/>
      <c r="M20" s="2115"/>
      <c r="N20" s="2115"/>
      <c r="O20" s="2124"/>
      <c r="P20" s="3385"/>
      <c r="Q20" s="1558"/>
      <c r="R20" s="1559"/>
      <c r="S20" s="1560"/>
      <c r="T20" s="1559"/>
      <c r="U20" s="1560"/>
      <c r="V20" s="1559"/>
      <c r="W20" s="1560"/>
      <c r="X20" s="1553"/>
      <c r="Y20" s="3385"/>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5"/>
      <c r="M21" s="2115"/>
      <c r="N21" s="2115"/>
      <c r="O21" s="2124"/>
      <c r="P21" s="3385"/>
      <c r="Q21" s="1558" t="str">
        <f>B21</f>
        <v>办公集聚程度</v>
      </c>
      <c r="R21" s="1559" t="s">
        <v>8</v>
      </c>
      <c r="S21" s="1560">
        <f>F21</f>
        <v>100</v>
      </c>
      <c r="T21" s="1559" t="s">
        <v>8</v>
      </c>
      <c r="U21" s="1560">
        <f>H21</f>
        <v>100</v>
      </c>
      <c r="V21" s="1559" t="s">
        <v>8</v>
      </c>
      <c r="W21" s="1560">
        <f>J21</f>
        <v>100</v>
      </c>
      <c r="X21" s="1553"/>
      <c r="Y21" s="3385"/>
      <c r="Z21" s="1561" t="str">
        <f>Q21</f>
        <v>办公集聚程度</v>
      </c>
      <c r="AA21" s="1562">
        <f t="shared" si="3"/>
        <v>1</v>
      </c>
      <c r="AB21" s="1562">
        <f t="shared" si="4"/>
        <v>1</v>
      </c>
      <c r="AC21" s="1562">
        <f t="shared" si="5"/>
        <v>1</v>
      </c>
    </row>
    <row r="22" spans="1:29" ht="20.25" hidden="1">
      <c r="A22" s="532"/>
      <c r="B22" s="566"/>
      <c r="C22" s="554"/>
      <c r="D22" s="557"/>
      <c r="E22" s="558"/>
      <c r="F22" s="555"/>
      <c r="G22" s="556"/>
      <c r="H22" s="555"/>
      <c r="I22" s="558"/>
      <c r="J22" s="555"/>
      <c r="K22" s="531"/>
      <c r="L22" s="2125"/>
      <c r="M22" s="2115"/>
      <c r="N22" s="2115"/>
      <c r="O22" s="2124"/>
      <c r="P22" s="3385"/>
      <c r="Q22" s="1558"/>
      <c r="R22" s="1559"/>
      <c r="S22" s="1560"/>
      <c r="T22" s="1559"/>
      <c r="U22" s="1560"/>
      <c r="V22" s="1559"/>
      <c r="W22" s="1560"/>
      <c r="X22" s="1553"/>
      <c r="Y22" s="338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5"/>
      <c r="M23" s="2115"/>
      <c r="N23" s="2115"/>
      <c r="O23" s="2124"/>
      <c r="P23" s="3385"/>
      <c r="Q23" s="1558" t="str">
        <f>B23</f>
        <v>交通便捷度</v>
      </c>
      <c r="R23" s="1559" t="s">
        <v>8</v>
      </c>
      <c r="S23" s="1560">
        <f>F23</f>
        <v>100</v>
      </c>
      <c r="T23" s="1559" t="s">
        <v>8</v>
      </c>
      <c r="U23" s="1560">
        <f>H23</f>
        <v>100</v>
      </c>
      <c r="V23" s="1559" t="s">
        <v>8</v>
      </c>
      <c r="W23" s="1560">
        <f>J23</f>
        <v>100</v>
      </c>
      <c r="X23" s="1553"/>
      <c r="Y23" s="3385"/>
      <c r="Z23" s="1561" t="str">
        <f>Q23</f>
        <v>交通便捷度</v>
      </c>
      <c r="AA23" s="1562">
        <f t="shared" si="3"/>
        <v>1</v>
      </c>
      <c r="AB23" s="1562">
        <f t="shared" si="4"/>
        <v>1</v>
      </c>
      <c r="AC23" s="1562">
        <f t="shared" si="5"/>
        <v>1</v>
      </c>
    </row>
    <row r="24" spans="1:29" ht="20.25">
      <c r="A24" s="532"/>
      <c r="B24" s="578"/>
      <c r="C24" s="554" t="s">
        <v>3015</v>
      </c>
      <c r="D24" s="557"/>
      <c r="E24" s="558" t="s">
        <v>3015</v>
      </c>
      <c r="F24" s="555"/>
      <c r="G24" s="556" t="s">
        <v>3015</v>
      </c>
      <c r="H24" s="555"/>
      <c r="I24" s="558" t="s">
        <v>3015</v>
      </c>
      <c r="J24" s="555"/>
      <c r="K24" s="531"/>
      <c r="L24" s="2125"/>
      <c r="M24" s="2115"/>
      <c r="N24" s="2115"/>
      <c r="O24" s="2124"/>
      <c r="P24" s="3385"/>
      <c r="Q24" s="1558"/>
      <c r="R24" s="1559"/>
      <c r="S24" s="1560"/>
      <c r="T24" s="1559"/>
      <c r="U24" s="1560"/>
      <c r="V24" s="1559"/>
      <c r="W24" s="1560"/>
      <c r="X24" s="1553"/>
      <c r="Y24" s="3385"/>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5"/>
      <c r="M25" s="2115"/>
      <c r="N25" s="2115"/>
      <c r="O25" s="2124"/>
      <c r="P25" s="3385"/>
      <c r="Q25" s="1558" t="str">
        <f t="shared" ref="Q25:Q39" si="8">B25</f>
        <v>区域土地利用方向</v>
      </c>
      <c r="R25" s="1559" t="s">
        <v>8</v>
      </c>
      <c r="S25" s="1560">
        <f>F25</f>
        <v>100</v>
      </c>
      <c r="T25" s="1559" t="s">
        <v>8</v>
      </c>
      <c r="U25" s="1560">
        <f>H25</f>
        <v>100</v>
      </c>
      <c r="V25" s="1559" t="s">
        <v>8</v>
      </c>
      <c r="W25" s="1560">
        <f>J25</f>
        <v>100</v>
      </c>
      <c r="X25" s="1553"/>
      <c r="Y25" s="3385"/>
      <c r="Z25" s="1561" t="str">
        <f>Q25</f>
        <v>区域土地利用方向</v>
      </c>
      <c r="AA25" s="1562">
        <f t="shared" si="3"/>
        <v>1</v>
      </c>
      <c r="AB25" s="1562">
        <f t="shared" si="4"/>
        <v>1</v>
      </c>
      <c r="AC25" s="1562">
        <f t="shared" si="5"/>
        <v>1</v>
      </c>
    </row>
    <row r="26" spans="1:29" ht="20.25">
      <c r="A26" s="515"/>
      <c r="B26" s="1006"/>
      <c r="C26" s="554" t="s">
        <v>3017</v>
      </c>
      <c r="D26" s="557"/>
      <c r="E26" s="558" t="s">
        <v>3017</v>
      </c>
      <c r="F26" s="555"/>
      <c r="G26" s="556" t="s">
        <v>3017</v>
      </c>
      <c r="H26" s="555"/>
      <c r="I26" s="558" t="s">
        <v>3017</v>
      </c>
      <c r="J26" s="555"/>
      <c r="K26" s="531"/>
      <c r="L26" s="2125"/>
      <c r="M26" s="2115"/>
      <c r="N26" s="2115"/>
      <c r="O26" s="2124"/>
      <c r="P26" s="3385"/>
      <c r="Q26" s="1558"/>
      <c r="R26" s="1559"/>
      <c r="S26" s="1560"/>
      <c r="T26" s="1559"/>
      <c r="U26" s="1560"/>
      <c r="V26" s="1559"/>
      <c r="W26" s="1560"/>
      <c r="X26" s="1553"/>
      <c r="Y26" s="3385"/>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5"/>
      <c r="M27" s="2115"/>
      <c r="N27" s="2115"/>
      <c r="O27" s="2124"/>
      <c r="P27" s="3385"/>
      <c r="Q27" s="1558" t="str">
        <f t="shared" si="8"/>
        <v>自然及人文环境状况</v>
      </c>
      <c r="R27" s="1559" t="s">
        <v>8</v>
      </c>
      <c r="S27" s="1560">
        <f>F27</f>
        <v>100</v>
      </c>
      <c r="T27" s="1559" t="s">
        <v>8</v>
      </c>
      <c r="U27" s="1560">
        <f>H27</f>
        <v>100</v>
      </c>
      <c r="V27" s="1559" t="s">
        <v>8</v>
      </c>
      <c r="W27" s="1560">
        <f>J27</f>
        <v>100</v>
      </c>
      <c r="X27" s="1553"/>
      <c r="Y27" s="3385"/>
      <c r="Z27" s="1561" t="str">
        <f>Q27</f>
        <v>自然及人文环境状况</v>
      </c>
      <c r="AA27" s="1562">
        <f t="shared" si="3"/>
        <v>1</v>
      </c>
      <c r="AB27" s="1562">
        <f t="shared" si="4"/>
        <v>1</v>
      </c>
      <c r="AC27" s="1562">
        <f t="shared" si="5"/>
        <v>1</v>
      </c>
    </row>
    <row r="28" spans="1:29" ht="20.25">
      <c r="A28" s="515"/>
      <c r="B28" s="566"/>
      <c r="C28" s="554" t="s">
        <v>3015</v>
      </c>
      <c r="D28" s="557"/>
      <c r="E28" s="576" t="s">
        <v>3015</v>
      </c>
      <c r="F28" s="555"/>
      <c r="G28" s="554" t="s">
        <v>3015</v>
      </c>
      <c r="H28" s="555"/>
      <c r="I28" s="576" t="s">
        <v>3015</v>
      </c>
      <c r="J28" s="555"/>
      <c r="K28" s="531"/>
      <c r="L28" s="2125"/>
      <c r="M28" s="2115"/>
      <c r="N28" s="2115"/>
      <c r="O28" s="2124"/>
      <c r="P28" s="3385"/>
      <c r="Q28" s="1558"/>
      <c r="R28" s="1559"/>
      <c r="S28" s="1560"/>
      <c r="T28" s="1559"/>
      <c r="U28" s="1560"/>
      <c r="V28" s="1559"/>
      <c r="W28" s="1560"/>
      <c r="X28" s="1553"/>
      <c r="Y28" s="3385"/>
      <c r="Z28" s="1561"/>
      <c r="AA28" s="1562">
        <v>1</v>
      </c>
      <c r="AB28" s="1562">
        <v>1</v>
      </c>
      <c r="AC28" s="1562">
        <v>1</v>
      </c>
    </row>
    <row r="29" spans="1:29" s="1215" customFormat="1" ht="42.75">
      <c r="A29" s="577"/>
      <c r="B29" s="2553"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18"/>
      <c r="M29" s="2115"/>
      <c r="N29" s="2115"/>
      <c r="O29" s="2120"/>
      <c r="P29" s="3385"/>
      <c r="Q29" s="1146" t="str">
        <f t="shared" si="8"/>
        <v>公共配套设施</v>
      </c>
      <c r="R29" s="1554" t="s">
        <v>8</v>
      </c>
      <c r="S29" s="1555">
        <f>F29</f>
        <v>100</v>
      </c>
      <c r="T29" s="1554" t="s">
        <v>8</v>
      </c>
      <c r="U29" s="1555">
        <f>H29</f>
        <v>100</v>
      </c>
      <c r="V29" s="1554" t="s">
        <v>8</v>
      </c>
      <c r="W29" s="1555">
        <f>J29</f>
        <v>100</v>
      </c>
      <c r="X29" s="1556"/>
      <c r="Y29" s="3385"/>
      <c r="Z29" s="1145" t="str">
        <f>Q29</f>
        <v>公共配套设施</v>
      </c>
      <c r="AA29" s="1562">
        <f>D29/F29</f>
        <v>1</v>
      </c>
      <c r="AB29" s="1562">
        <f>D29/H29</f>
        <v>1</v>
      </c>
      <c r="AC29" s="1562">
        <f>D29/J29</f>
        <v>1</v>
      </c>
    </row>
    <row r="30" spans="1:29" s="1215" customFormat="1" ht="20.25">
      <c r="A30" s="577"/>
      <c r="B30" s="566"/>
      <c r="C30" s="579" t="s">
        <v>3015</v>
      </c>
      <c r="D30" s="557"/>
      <c r="E30" s="576" t="s">
        <v>3015</v>
      </c>
      <c r="F30" s="555"/>
      <c r="G30" s="554" t="s">
        <v>3015</v>
      </c>
      <c r="H30" s="555"/>
      <c r="I30" s="576" t="s">
        <v>3015</v>
      </c>
      <c r="J30" s="555"/>
      <c r="K30" s="531"/>
      <c r="L30" s="2118"/>
      <c r="M30" s="2115"/>
      <c r="N30" s="2115"/>
      <c r="O30" s="2120"/>
      <c r="P30" s="3385"/>
      <c r="Q30" s="1146"/>
      <c r="R30" s="1554"/>
      <c r="S30" s="1555"/>
      <c r="T30" s="1554"/>
      <c r="U30" s="1555"/>
      <c r="V30" s="1554"/>
      <c r="W30" s="1555"/>
      <c r="X30" s="1556"/>
      <c r="Y30" s="3385"/>
      <c r="Z30" s="1145"/>
      <c r="AA30" s="1562">
        <v>1</v>
      </c>
      <c r="AB30" s="1562">
        <v>1</v>
      </c>
      <c r="AC30" s="1562">
        <v>1</v>
      </c>
    </row>
    <row r="31" spans="1:29" s="1215" customFormat="1" ht="28.5">
      <c r="A31" s="577"/>
      <c r="B31" s="2553"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8"/>
      <c r="M31" s="2115"/>
      <c r="N31" s="2115"/>
      <c r="O31" s="2120"/>
      <c r="P31" s="3385"/>
      <c r="Q31" s="2540" t="str">
        <f t="shared" ref="Q31" si="9">B31</f>
        <v>基础设施水平</v>
      </c>
      <c r="R31" s="1554" t="s">
        <v>8</v>
      </c>
      <c r="S31" s="1555">
        <f>F31</f>
        <v>100</v>
      </c>
      <c r="T31" s="1554" t="s">
        <v>8</v>
      </c>
      <c r="U31" s="1555">
        <f>H31</f>
        <v>100</v>
      </c>
      <c r="V31" s="1554" t="s">
        <v>8</v>
      </c>
      <c r="W31" s="1555">
        <f>J31</f>
        <v>100</v>
      </c>
      <c r="X31" s="1556"/>
      <c r="Y31" s="3385"/>
      <c r="Z31" s="2537" t="str">
        <f>Q31</f>
        <v>基础设施水平</v>
      </c>
      <c r="AA31" s="1562">
        <f>D31/F31</f>
        <v>1</v>
      </c>
      <c r="AB31" s="1562">
        <f>D31/H31</f>
        <v>1</v>
      </c>
      <c r="AC31" s="1562">
        <f>D31/J31</f>
        <v>1</v>
      </c>
    </row>
    <row r="32" spans="1:29" s="1215" customFormat="1" ht="21" thickBot="1">
      <c r="A32" s="577"/>
      <c r="B32" s="566"/>
      <c r="C32" s="579" t="s">
        <v>3018</v>
      </c>
      <c r="D32" s="557"/>
      <c r="E32" s="2554" t="s">
        <v>3018</v>
      </c>
      <c r="F32" s="555"/>
      <c r="G32" s="579" t="s">
        <v>3018</v>
      </c>
      <c r="H32" s="555"/>
      <c r="I32" s="579" t="s">
        <v>3018</v>
      </c>
      <c r="J32" s="555"/>
      <c r="K32" s="531"/>
      <c r="L32" s="2118"/>
      <c r="M32" s="2115"/>
      <c r="N32" s="2115"/>
      <c r="O32" s="2120"/>
      <c r="P32" s="3385"/>
      <c r="Q32" s="2540"/>
      <c r="R32" s="1554"/>
      <c r="S32" s="1555"/>
      <c r="T32" s="1554"/>
      <c r="U32" s="1555"/>
      <c r="V32" s="1554"/>
      <c r="W32" s="1555"/>
      <c r="X32" s="1556"/>
      <c r="Y32" s="3385"/>
      <c r="Z32" s="2537"/>
      <c r="AA32" s="1562">
        <v>1</v>
      </c>
      <c r="AB32" s="1562">
        <v>1</v>
      </c>
      <c r="AC32" s="1562">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38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5"/>
      <c r="Z33" s="1561" t="str">
        <f t="shared" ref="Z33:Z47" si="13">Q33</f>
        <v>临街状况</v>
      </c>
      <c r="AA33" s="1562">
        <f t="shared" si="3"/>
        <v>1</v>
      </c>
      <c r="AB33" s="1562">
        <f t="shared" si="4"/>
        <v>1</v>
      </c>
      <c r="AC33" s="1562">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385"/>
      <c r="Q34" s="1558" t="str">
        <f t="shared" si="8"/>
        <v>毗邻道路的类型与等级</v>
      </c>
      <c r="R34" s="1559" t="s">
        <v>8</v>
      </c>
      <c r="S34" s="1560">
        <f t="shared" si="10"/>
        <v>100</v>
      </c>
      <c r="T34" s="1559" t="s">
        <v>8</v>
      </c>
      <c r="U34" s="1560">
        <f t="shared" si="11"/>
        <v>100</v>
      </c>
      <c r="V34" s="1559" t="s">
        <v>8</v>
      </c>
      <c r="W34" s="1560">
        <f t="shared" si="12"/>
        <v>100</v>
      </c>
      <c r="X34" s="1553"/>
      <c r="Y34" s="3385"/>
      <c r="Z34" s="1561" t="str">
        <f t="shared" si="13"/>
        <v>毗邻道路的类型与等级</v>
      </c>
      <c r="AA34" s="1562">
        <f t="shared" si="3"/>
        <v>1</v>
      </c>
      <c r="AB34" s="1562">
        <f t="shared" si="4"/>
        <v>1</v>
      </c>
      <c r="AC34" s="1562">
        <f t="shared" si="5"/>
        <v>1</v>
      </c>
    </row>
    <row r="35" spans="1:29" ht="20.25" hidden="1">
      <c r="A35" s="532"/>
      <c r="B35" s="566"/>
      <c r="C35" s="554"/>
      <c r="D35" s="557"/>
      <c r="E35" s="576"/>
      <c r="F35" s="555"/>
      <c r="G35" s="554"/>
      <c r="H35" s="555"/>
      <c r="I35" s="576"/>
      <c r="J35" s="555"/>
      <c r="K35" s="581"/>
      <c r="L35" s="2125"/>
      <c r="M35" s="2115"/>
      <c r="N35" s="2115"/>
      <c r="O35" s="2124"/>
      <c r="P35" s="3385"/>
      <c r="Q35" s="1558"/>
      <c r="R35" s="1559"/>
      <c r="S35" s="1560"/>
      <c r="T35" s="1559"/>
      <c r="U35" s="1560"/>
      <c r="V35" s="1559"/>
      <c r="W35" s="1560"/>
      <c r="X35" s="1553"/>
      <c r="Y35" s="3385"/>
      <c r="Z35" s="1561"/>
      <c r="AA35" s="1562">
        <v>1</v>
      </c>
      <c r="AB35" s="1562">
        <v>1</v>
      </c>
      <c r="AC35" s="1562">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385"/>
      <c r="Q36" s="1558" t="str">
        <f t="shared" si="8"/>
        <v>土地级别</v>
      </c>
      <c r="R36" s="1559" t="s">
        <v>8</v>
      </c>
      <c r="S36" s="1560">
        <f t="shared" si="10"/>
        <v>100</v>
      </c>
      <c r="T36" s="1559" t="s">
        <v>8</v>
      </c>
      <c r="U36" s="1560">
        <f t="shared" si="11"/>
        <v>100</v>
      </c>
      <c r="V36" s="1559" t="s">
        <v>8</v>
      </c>
      <c r="W36" s="1560">
        <f t="shared" si="12"/>
        <v>100</v>
      </c>
      <c r="X36" s="1553"/>
      <c r="Y36" s="3385"/>
      <c r="Z36" s="1561" t="str">
        <f t="shared" si="13"/>
        <v>土地级别</v>
      </c>
      <c r="AA36" s="1562">
        <f t="shared" si="3"/>
        <v>1</v>
      </c>
      <c r="AB36" s="1562">
        <f t="shared" si="4"/>
        <v>1</v>
      </c>
      <c r="AC36" s="1562">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385"/>
      <c r="Q37" s="1558">
        <f t="shared" si="8"/>
        <v>111</v>
      </c>
      <c r="R37" s="1559" t="s">
        <v>8</v>
      </c>
      <c r="S37" s="1560">
        <f t="shared" si="10"/>
        <v>100</v>
      </c>
      <c r="T37" s="1559" t="s">
        <v>8</v>
      </c>
      <c r="U37" s="1560">
        <f t="shared" si="11"/>
        <v>100</v>
      </c>
      <c r="V37" s="1559" t="s">
        <v>8</v>
      </c>
      <c r="W37" s="1560">
        <f t="shared" si="12"/>
        <v>100</v>
      </c>
      <c r="X37" s="1553"/>
      <c r="Y37" s="3385"/>
      <c r="Z37" s="1561">
        <f t="shared" si="13"/>
        <v>111</v>
      </c>
      <c r="AA37" s="1562">
        <f t="shared" si="3"/>
        <v>1</v>
      </c>
      <c r="AB37" s="1562">
        <f t="shared" si="4"/>
        <v>1</v>
      </c>
      <c r="AC37" s="1562">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386" t="s">
        <v>550</v>
      </c>
      <c r="Q38" s="1558">
        <f t="shared" si="8"/>
        <v>111</v>
      </c>
      <c r="R38" s="1559" t="s">
        <v>8</v>
      </c>
      <c r="S38" s="1560">
        <f t="shared" si="10"/>
        <v>100</v>
      </c>
      <c r="T38" s="1559" t="s">
        <v>8</v>
      </c>
      <c r="U38" s="1560">
        <f t="shared" si="11"/>
        <v>100</v>
      </c>
      <c r="V38" s="1559" t="s">
        <v>8</v>
      </c>
      <c r="W38" s="1560">
        <f t="shared" si="12"/>
        <v>100</v>
      </c>
      <c r="X38" s="1553"/>
      <c r="Y38" s="3387" t="s">
        <v>550</v>
      </c>
      <c r="Z38" s="1561">
        <f t="shared" si="13"/>
        <v>111</v>
      </c>
      <c r="AA38" s="1562">
        <f t="shared" si="3"/>
        <v>1</v>
      </c>
      <c r="AB38" s="1562">
        <f t="shared" si="4"/>
        <v>1</v>
      </c>
      <c r="AC38" s="1562">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387"/>
      <c r="Q39" s="1558">
        <f t="shared" si="8"/>
        <v>111</v>
      </c>
      <c r="R39" s="1563" t="s">
        <v>8</v>
      </c>
      <c r="S39" s="1564">
        <f t="shared" si="10"/>
        <v>100</v>
      </c>
      <c r="T39" s="1563" t="s">
        <v>8</v>
      </c>
      <c r="U39" s="1564">
        <f t="shared" si="11"/>
        <v>100</v>
      </c>
      <c r="V39" s="1563" t="s">
        <v>8</v>
      </c>
      <c r="W39" s="1564">
        <f t="shared" si="12"/>
        <v>100</v>
      </c>
      <c r="X39" s="1565"/>
      <c r="Y39" s="3387"/>
      <c r="Z39" s="1566">
        <f t="shared" si="13"/>
        <v>111</v>
      </c>
      <c r="AA39" s="1562">
        <f t="shared" si="3"/>
        <v>1</v>
      </c>
      <c r="AB39" s="1562">
        <f t="shared" si="4"/>
        <v>1</v>
      </c>
      <c r="AC39" s="1562">
        <f t="shared" si="5"/>
        <v>1</v>
      </c>
    </row>
    <row r="40" spans="1:29" ht="20.25">
      <c r="A40" s="2860" t="s">
        <v>2753</v>
      </c>
      <c r="B40" s="595" t="s">
        <v>552</v>
      </c>
      <c r="C40" s="596">
        <f>'数据-基础表'!A3</f>
        <v>38056.300000000003</v>
      </c>
      <c r="D40" s="597">
        <v>100</v>
      </c>
      <c r="E40" s="596">
        <f>土地案例!E5</f>
        <v>109905.3</v>
      </c>
      <c r="F40" s="597">
        <f>LOOKUP(E40,119:119,120:120)-LOOKUP(C40,119:119,120:120)+100</f>
        <v>103</v>
      </c>
      <c r="G40" s="596">
        <f>土地案例!E18</f>
        <v>11650.94</v>
      </c>
      <c r="H40" s="597">
        <f>LOOKUP(G40,119:119,120:120)-LOOKUP(C40,119:119,120:120)+100</f>
        <v>100</v>
      </c>
      <c r="I40" s="598">
        <f>土地案例!E19</f>
        <v>20798.490000000002</v>
      </c>
      <c r="J40" s="597">
        <f>LOOKUP(I40,119:119,120:120)-LOOKUP(C40,119:119,120:120)+100</f>
        <v>100</v>
      </c>
      <c r="K40" s="581"/>
      <c r="L40" s="2125"/>
      <c r="M40" s="2115"/>
      <c r="N40" s="2115"/>
      <c r="O40" s="2124"/>
      <c r="P40" s="3387"/>
      <c r="Q40" s="1558" t="str">
        <f>B40</f>
        <v>宗地面积</v>
      </c>
      <c r="R40" s="1559" t="s">
        <v>8</v>
      </c>
      <c r="S40" s="1560">
        <f t="shared" si="10"/>
        <v>103</v>
      </c>
      <c r="T40" s="1559" t="s">
        <v>8</v>
      </c>
      <c r="U40" s="1560">
        <f t="shared" si="11"/>
        <v>100</v>
      </c>
      <c r="V40" s="1559" t="s">
        <v>8</v>
      </c>
      <c r="W40" s="1560">
        <f t="shared" si="12"/>
        <v>100</v>
      </c>
      <c r="X40" s="1553"/>
      <c r="Y40" s="3387"/>
      <c r="Z40" s="1561" t="str">
        <f t="shared" si="13"/>
        <v>宗地面积</v>
      </c>
      <c r="AA40" s="1562">
        <f t="shared" si="3"/>
        <v>0.970873786407767</v>
      </c>
      <c r="AB40" s="1562">
        <f t="shared" si="4"/>
        <v>1</v>
      </c>
      <c r="AC40" s="1562">
        <f t="shared" si="5"/>
        <v>1</v>
      </c>
    </row>
    <row r="41" spans="1:29" ht="20.25">
      <c r="A41" s="594"/>
      <c r="B41" s="527" t="s">
        <v>553</v>
      </c>
      <c r="C41" s="599" t="s">
        <v>3019</v>
      </c>
      <c r="D41" s="540">
        <v>100</v>
      </c>
      <c r="E41" s="599" t="s">
        <v>3019</v>
      </c>
      <c r="F41" s="540">
        <f>SUMIF(121:121,E41,122:122)-SUMIF(121:121,C41,122:122)+100</f>
        <v>100</v>
      </c>
      <c r="G41" s="599" t="s">
        <v>3019</v>
      </c>
      <c r="H41" s="540">
        <f>SUMIF(121:121,G41,122:122)-SUMIF(121:121,C41,122:122)+100</f>
        <v>100</v>
      </c>
      <c r="I41" s="599" t="s">
        <v>3019</v>
      </c>
      <c r="J41" s="540">
        <f>SUMIF(121:121,I41,122:122)-SUMIF(121:121,C41,122:122)+100</f>
        <v>100</v>
      </c>
      <c r="K41" s="584">
        <v>2</v>
      </c>
      <c r="L41" s="2125"/>
      <c r="M41" s="2115"/>
      <c r="N41" s="2115"/>
      <c r="O41" s="2124"/>
      <c r="P41" s="3387"/>
      <c r="Q41" s="1558" t="str">
        <f t="shared" ref="Q41:Q47" si="14">B41</f>
        <v>宗地形状</v>
      </c>
      <c r="R41" s="1559" t="s">
        <v>8</v>
      </c>
      <c r="S41" s="1560">
        <f t="shared" si="10"/>
        <v>100</v>
      </c>
      <c r="T41" s="1559" t="s">
        <v>8</v>
      </c>
      <c r="U41" s="1560">
        <f t="shared" si="11"/>
        <v>100</v>
      </c>
      <c r="V41" s="1559" t="s">
        <v>8</v>
      </c>
      <c r="W41" s="1560">
        <f t="shared" si="12"/>
        <v>100</v>
      </c>
      <c r="X41" s="1553"/>
      <c r="Y41" s="3387"/>
      <c r="Z41" s="1561" t="str">
        <f t="shared" si="13"/>
        <v>宗地形状</v>
      </c>
      <c r="AA41" s="1562">
        <f t="shared" si="3"/>
        <v>1</v>
      </c>
      <c r="AB41" s="1562">
        <f t="shared" si="4"/>
        <v>1</v>
      </c>
      <c r="AC41" s="1562">
        <f t="shared" si="5"/>
        <v>1</v>
      </c>
    </row>
    <row r="42" spans="1:29" ht="20.25">
      <c r="A42" s="594"/>
      <c r="B42" s="527" t="s">
        <v>554</v>
      </c>
      <c r="C42" s="599" t="s">
        <v>3028</v>
      </c>
      <c r="D42" s="540">
        <v>100</v>
      </c>
      <c r="E42" s="599" t="s">
        <v>3028</v>
      </c>
      <c r="F42" s="540">
        <f>SUMIF(123:123,E42,124:124)-SUMIF(123:123,C42,124:124)+100</f>
        <v>100</v>
      </c>
      <c r="G42" s="599" t="s">
        <v>3028</v>
      </c>
      <c r="H42" s="540">
        <f>SUMIF(123:123,G42,124:124)-SUMIF(123:123,C42,124:124)+100</f>
        <v>100</v>
      </c>
      <c r="I42" s="599" t="s">
        <v>3028</v>
      </c>
      <c r="J42" s="540">
        <f>SUMIF(123:123,I42,124:124)-SUMIF(123:123,C42,124:124)+100</f>
        <v>100</v>
      </c>
      <c r="K42" s="584">
        <v>2</v>
      </c>
      <c r="L42" s="2125"/>
      <c r="M42" s="2115"/>
      <c r="N42" s="2115"/>
      <c r="O42" s="2124"/>
      <c r="P42" s="3387"/>
      <c r="Q42" s="1558" t="str">
        <f t="shared" si="14"/>
        <v>临街宽度及深度</v>
      </c>
      <c r="R42" s="1559" t="s">
        <v>8</v>
      </c>
      <c r="S42" s="1560">
        <f t="shared" si="10"/>
        <v>100</v>
      </c>
      <c r="T42" s="1559" t="s">
        <v>8</v>
      </c>
      <c r="U42" s="1560">
        <f t="shared" si="11"/>
        <v>100</v>
      </c>
      <c r="V42" s="1559" t="s">
        <v>8</v>
      </c>
      <c r="W42" s="1560">
        <f t="shared" si="12"/>
        <v>100</v>
      </c>
      <c r="X42" s="1553"/>
      <c r="Y42" s="3387"/>
      <c r="Z42" s="1561" t="str">
        <f t="shared" si="13"/>
        <v>临街宽度及深度</v>
      </c>
      <c r="AA42" s="1562">
        <f t="shared" si="3"/>
        <v>1</v>
      </c>
      <c r="AB42" s="1562">
        <f t="shared" si="4"/>
        <v>1</v>
      </c>
      <c r="AC42" s="1562">
        <f t="shared" si="5"/>
        <v>1</v>
      </c>
    </row>
    <row r="43" spans="1:29" s="1215" customFormat="1" ht="20.25">
      <c r="A43" s="600"/>
      <c r="B43" s="1878" t="s">
        <v>2423</v>
      </c>
      <c r="C43" s="601" t="s">
        <v>3018</v>
      </c>
      <c r="D43" s="255">
        <v>100</v>
      </c>
      <c r="E43" s="601" t="s">
        <v>3018</v>
      </c>
      <c r="F43" s="540">
        <f>SUMIF(125:125,E43,126:126)-SUMIF(125:125,C43,126:126)+100</f>
        <v>100</v>
      </c>
      <c r="G43" s="601" t="s">
        <v>3018</v>
      </c>
      <c r="H43" s="540">
        <f>SUMIF(125:125,G43,126:126)-SUMIF(125:125,C43,126:126)+100</f>
        <v>100</v>
      </c>
      <c r="I43" s="601" t="s">
        <v>3018</v>
      </c>
      <c r="J43" s="540">
        <f>SUMIF(125:125,I43,126:126)-SUMIF(125:125,C43,126:126)+100</f>
        <v>100</v>
      </c>
      <c r="K43" s="584">
        <v>2</v>
      </c>
      <c r="L43" s="2118"/>
      <c r="M43" s="2115"/>
      <c r="N43" s="2115"/>
      <c r="O43" s="2120"/>
      <c r="P43" s="3387"/>
      <c r="Q43" s="1558" t="str">
        <f t="shared" si="14"/>
        <v>宗地开发程度</v>
      </c>
      <c r="R43" s="1554" t="s">
        <v>8</v>
      </c>
      <c r="S43" s="1555">
        <f t="shared" si="10"/>
        <v>100</v>
      </c>
      <c r="T43" s="1554" t="s">
        <v>8</v>
      </c>
      <c r="U43" s="1555">
        <f t="shared" si="11"/>
        <v>100</v>
      </c>
      <c r="V43" s="1554" t="s">
        <v>8</v>
      </c>
      <c r="W43" s="1555">
        <f t="shared" si="12"/>
        <v>100</v>
      </c>
      <c r="X43" s="1556"/>
      <c r="Y43" s="3387"/>
      <c r="Z43" s="1145" t="str">
        <f t="shared" si="13"/>
        <v>宗地开发程度</v>
      </c>
      <c r="AA43" s="1557">
        <f t="shared" si="3"/>
        <v>1</v>
      </c>
      <c r="AB43" s="1557">
        <f t="shared" si="4"/>
        <v>1</v>
      </c>
      <c r="AC43" s="1557">
        <f t="shared" si="5"/>
        <v>1</v>
      </c>
    </row>
    <row r="44" spans="1:29" ht="21" thickBot="1">
      <c r="A44" s="594"/>
      <c r="B44" s="527" t="s">
        <v>555</v>
      </c>
      <c r="C44" s="599" t="s">
        <v>3016</v>
      </c>
      <c r="D44" s="540">
        <v>100</v>
      </c>
      <c r="E44" s="599" t="s">
        <v>3016</v>
      </c>
      <c r="F44" s="540">
        <f>SUMIF(127:127,E44,128:128)-SUMIF(127:127,C44,128:128)+100</f>
        <v>100</v>
      </c>
      <c r="G44" s="599" t="s">
        <v>3016</v>
      </c>
      <c r="H44" s="540">
        <f>SUMIF(127:127,G44,128:128)-SUMIF(127:127,C44,128:128)+100</f>
        <v>100</v>
      </c>
      <c r="I44" s="599" t="s">
        <v>3016</v>
      </c>
      <c r="J44" s="540">
        <f>SUMIF(127:127,I44,128:128)-SUMIF(127:127,C44,128:128)+100</f>
        <v>100</v>
      </c>
      <c r="K44" s="584">
        <v>2</v>
      </c>
      <c r="L44" s="2125"/>
      <c r="M44" s="2115"/>
      <c r="N44" s="2115"/>
      <c r="O44" s="2124"/>
      <c r="P44" s="3387" t="s">
        <v>550</v>
      </c>
      <c r="Q44" s="1558" t="str">
        <f t="shared" si="14"/>
        <v>工程地质条件</v>
      </c>
      <c r="R44" s="1559" t="s">
        <v>8</v>
      </c>
      <c r="S44" s="1560">
        <f t="shared" si="10"/>
        <v>100</v>
      </c>
      <c r="T44" s="1559" t="s">
        <v>8</v>
      </c>
      <c r="U44" s="1560">
        <f t="shared" si="11"/>
        <v>100</v>
      </c>
      <c r="V44" s="1559" t="s">
        <v>8</v>
      </c>
      <c r="W44" s="1560">
        <f t="shared" si="12"/>
        <v>100</v>
      </c>
      <c r="X44" s="1553"/>
      <c r="Y44" s="3387" t="s">
        <v>550</v>
      </c>
      <c r="Z44" s="1561" t="str">
        <f t="shared" si="13"/>
        <v>工程地质条件</v>
      </c>
      <c r="AA44" s="1562">
        <f t="shared" si="3"/>
        <v>1</v>
      </c>
      <c r="AB44" s="1562">
        <f t="shared" si="4"/>
        <v>1</v>
      </c>
      <c r="AC44" s="1562">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387"/>
      <c r="Q45" s="1558">
        <f t="shared" si="14"/>
        <v>111</v>
      </c>
      <c r="R45" s="1559" t="s">
        <v>8</v>
      </c>
      <c r="S45" s="1560">
        <f t="shared" si="10"/>
        <v>100</v>
      </c>
      <c r="T45" s="1559" t="s">
        <v>8</v>
      </c>
      <c r="U45" s="1560">
        <f t="shared" si="11"/>
        <v>100</v>
      </c>
      <c r="V45" s="1559" t="s">
        <v>8</v>
      </c>
      <c r="W45" s="1560">
        <f t="shared" si="12"/>
        <v>100</v>
      </c>
      <c r="X45" s="1553"/>
      <c r="Y45" s="3387"/>
      <c r="Z45" s="1561">
        <f t="shared" si="13"/>
        <v>111</v>
      </c>
      <c r="AA45" s="1562">
        <f t="shared" si="3"/>
        <v>1</v>
      </c>
      <c r="AB45" s="1562">
        <f t="shared" si="4"/>
        <v>1</v>
      </c>
      <c r="AC45" s="1562">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387"/>
      <c r="Q46" s="1558">
        <f t="shared" si="14"/>
        <v>111</v>
      </c>
      <c r="R46" s="1559" t="s">
        <v>8</v>
      </c>
      <c r="S46" s="1560">
        <f t="shared" si="10"/>
        <v>100</v>
      </c>
      <c r="T46" s="1559" t="s">
        <v>8</v>
      </c>
      <c r="U46" s="1560">
        <f t="shared" si="11"/>
        <v>100</v>
      </c>
      <c r="V46" s="1559" t="s">
        <v>8</v>
      </c>
      <c r="W46" s="1560">
        <f t="shared" si="12"/>
        <v>100</v>
      </c>
      <c r="X46" s="1553"/>
      <c r="Y46" s="3387"/>
      <c r="Z46" s="1561">
        <f t="shared" si="13"/>
        <v>111</v>
      </c>
      <c r="AA46" s="1562">
        <f t="shared" si="3"/>
        <v>1</v>
      </c>
      <c r="AB46" s="1562">
        <f t="shared" si="4"/>
        <v>1</v>
      </c>
      <c r="AC46" s="1562">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387"/>
      <c r="Q47" s="1558">
        <f t="shared" si="14"/>
        <v>111</v>
      </c>
      <c r="R47" s="1563" t="s">
        <v>8</v>
      </c>
      <c r="S47" s="1564">
        <f t="shared" si="10"/>
        <v>100</v>
      </c>
      <c r="T47" s="1563" t="s">
        <v>8</v>
      </c>
      <c r="U47" s="1564">
        <f t="shared" si="11"/>
        <v>100</v>
      </c>
      <c r="V47" s="1563" t="s">
        <v>8</v>
      </c>
      <c r="W47" s="1564">
        <f t="shared" si="12"/>
        <v>100</v>
      </c>
      <c r="X47" s="1565"/>
      <c r="Y47" s="3387"/>
      <c r="Z47" s="1566">
        <f t="shared" si="13"/>
        <v>111</v>
      </c>
      <c r="AA47" s="1562">
        <f t="shared" si="3"/>
        <v>1</v>
      </c>
      <c r="AB47" s="1562">
        <f t="shared" si="4"/>
        <v>1</v>
      </c>
      <c r="AC47" s="1562">
        <f t="shared" si="5"/>
        <v>1</v>
      </c>
    </row>
    <row r="48" spans="1:29" ht="20.25">
      <c r="A48" s="607" t="s">
        <v>556</v>
      </c>
      <c r="B48" s="608" t="s">
        <v>3011</v>
      </c>
      <c r="C48" s="609" t="s">
        <v>1</v>
      </c>
      <c r="D48" s="610"/>
      <c r="E48" s="611">
        <v>1470</v>
      </c>
      <c r="F48" s="612"/>
      <c r="G48" s="613">
        <v>1379</v>
      </c>
      <c r="H48" s="614"/>
      <c r="I48" s="611">
        <v>1425</v>
      </c>
      <c r="J48" s="614"/>
      <c r="K48" s="1335"/>
      <c r="L48" s="2127"/>
      <c r="M48" s="2115"/>
      <c r="N48" s="2115"/>
      <c r="O48" s="2128"/>
      <c r="P48" s="3382" t="str">
        <f>A48</f>
        <v>成交单价</v>
      </c>
      <c r="Q48" s="3382"/>
      <c r="R48" s="3396">
        <f>E48</f>
        <v>1470</v>
      </c>
      <c r="S48" s="3396"/>
      <c r="T48" s="3396">
        <f>G48</f>
        <v>1379</v>
      </c>
      <c r="U48" s="3396"/>
      <c r="V48" s="3396">
        <f>I48</f>
        <v>1425</v>
      </c>
      <c r="W48" s="3396"/>
      <c r="X48" s="1545"/>
      <c r="Y48" s="1567"/>
      <c r="Z48" s="1545"/>
      <c r="AA48" s="1545"/>
      <c r="AB48" s="1545"/>
      <c r="AC48" s="1545"/>
    </row>
    <row r="49" spans="1:29" ht="21" thickBot="1">
      <c r="A49" s="615" t="s">
        <v>2691</v>
      </c>
      <c r="B49" s="616"/>
      <c r="C49" s="617">
        <f>R50</f>
        <v>1343</v>
      </c>
      <c r="D49" s="618"/>
      <c r="E49" s="617">
        <f>R49</f>
        <v>1333</v>
      </c>
      <c r="F49" s="619"/>
      <c r="G49" s="620">
        <f>T49</f>
        <v>1353</v>
      </c>
      <c r="H49" s="618"/>
      <c r="I49" s="617">
        <f>V49</f>
        <v>1344</v>
      </c>
      <c r="J49" s="618"/>
      <c r="K49" s="1336"/>
      <c r="L49" s="2127"/>
      <c r="M49" s="2115"/>
      <c r="N49" s="2115"/>
      <c r="O49" s="2128"/>
      <c r="P49" s="3382" t="str">
        <f>A49</f>
        <v>比较价格（元/平方米）</v>
      </c>
      <c r="Q49" s="3382"/>
      <c r="R49" s="3407">
        <f>ROUND(PRODUCT(R48,AA9:AA47),0)</f>
        <v>1333</v>
      </c>
      <c r="S49" s="3407"/>
      <c r="T49" s="3407">
        <f>ROUND(PRODUCT(T48,AB9:AB47),0)</f>
        <v>1353</v>
      </c>
      <c r="U49" s="3407"/>
      <c r="V49" s="3407">
        <f>ROUND(PRODUCT(V48,AC9:AC47),0)</f>
        <v>1344</v>
      </c>
      <c r="W49" s="3407"/>
      <c r="X49" s="1545"/>
      <c r="Y49" s="1545"/>
      <c r="Z49" s="1545"/>
      <c r="AA49" s="1545"/>
      <c r="AB49" s="1545"/>
      <c r="AC49" s="1545"/>
    </row>
    <row r="50" spans="1:29" ht="21" thickBot="1">
      <c r="A50" s="621" t="s">
        <v>2931</v>
      </c>
      <c r="B50" s="622"/>
      <c r="C50" s="623">
        <f>R50</f>
        <v>1343</v>
      </c>
      <c r="D50" s="623"/>
      <c r="E50" s="623"/>
      <c r="F50" s="623"/>
      <c r="G50" s="623"/>
      <c r="H50" s="623"/>
      <c r="I50" s="623"/>
      <c r="J50" s="623"/>
      <c r="K50" s="1337"/>
      <c r="L50" s="2127"/>
      <c r="M50" s="2115"/>
      <c r="N50" s="2115"/>
      <c r="O50" s="2128"/>
      <c r="P50" s="3404" t="str">
        <f>A50</f>
        <v>估价对象XX用房的比较价格（楼面单价，元/平方米）</v>
      </c>
      <c r="Q50" s="3405"/>
      <c r="R50" s="3406">
        <f>ROUND(AVERAGE(R49:V49),0)</f>
        <v>1343</v>
      </c>
      <c r="S50" s="3406"/>
      <c r="T50" s="3406"/>
      <c r="U50" s="3406"/>
      <c r="V50" s="3406"/>
      <c r="W50" s="3406"/>
      <c r="X50" s="1545"/>
      <c r="Y50" s="1545"/>
      <c r="Z50" s="1545"/>
      <c r="AA50" s="1545"/>
      <c r="AB50" s="1545"/>
      <c r="AC50" s="1545"/>
    </row>
    <row r="51" spans="1:29" ht="20.25">
      <c r="A51" s="2128"/>
      <c r="B51" s="2128"/>
      <c r="C51" s="2128"/>
      <c r="D51" s="2128"/>
      <c r="E51" s="2128"/>
      <c r="F51" s="2128"/>
      <c r="G51" s="2131"/>
      <c r="H51" s="2128"/>
      <c r="I51" s="2128"/>
      <c r="J51" s="2128"/>
      <c r="K51" s="2132"/>
      <c r="L51" s="2133"/>
      <c r="M51" s="2115"/>
      <c r="N51" s="2115"/>
      <c r="O51" s="2128"/>
      <c r="P51" s="1545"/>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5"/>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0.10277569392348096</v>
      </c>
      <c r="F53" s="627" t="str">
        <f>IF(OR(E53&gt;=0.3,E53&lt;=-0.3),"超过30%","")</f>
        <v/>
      </c>
      <c r="G53" s="626">
        <f>IF(G48&lt;G49,G49/G48-1,G48/G49-1)</f>
        <v>1.921655580192172E-2</v>
      </c>
      <c r="H53" s="627" t="str">
        <f>IF(OR(G53&gt;=0.3,G53&lt;=-0.3),"超过30%","")</f>
        <v/>
      </c>
      <c r="I53" s="626">
        <f>IF(I48&lt;I49,I49/I48-1,I48/I49-1)</f>
        <v>6.0267857142857206E-2</v>
      </c>
      <c r="J53" s="627" t="str">
        <f>IF(OR(I53&gt;=0.3,I53&lt;=-0.3),"超过30%","")</f>
        <v/>
      </c>
      <c r="K53" s="2132"/>
      <c r="L53" s="2133"/>
      <c r="M53" s="2115"/>
      <c r="N53" s="2115"/>
      <c r="O53" s="2128"/>
      <c r="P53" s="1545"/>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1.5003750937734539E-2</v>
      </c>
      <c r="F54" s="627" t="str">
        <f>IF(OR(E54&gt;=0.2,E54&lt;=-0.2),"超过20%","")</f>
        <v/>
      </c>
      <c r="G54" s="626">
        <f>IF(G49&lt;I49,I49/G49-1,G49/I49-1)</f>
        <v>6.6964285714286031E-3</v>
      </c>
      <c r="H54" s="627" t="str">
        <f>IF(OR(G54&gt;=0.2,G54&lt;=-0.2),"超过20%","")</f>
        <v/>
      </c>
      <c r="I54" s="626">
        <f>IF(I49&lt;E49,E49/I49-1,I49/E49-1)</f>
        <v>8.2520630157538744E-3</v>
      </c>
      <c r="J54" s="627" t="str">
        <f>IF(OR(I54&gt;=0.2,I54&lt;=-0.2),"超过20%","")</f>
        <v/>
      </c>
      <c r="K54" s="2132"/>
      <c r="L54" s="2133"/>
      <c r="M54" s="2115"/>
      <c r="N54" s="2115"/>
      <c r="O54" s="2128"/>
      <c r="P54" s="1545"/>
      <c r="Q54" s="2128"/>
      <c r="R54" s="2128"/>
      <c r="S54" s="2128"/>
      <c r="T54" s="2128"/>
      <c r="U54" s="2128"/>
      <c r="V54" s="2128"/>
      <c r="W54" s="2128"/>
      <c r="X54" s="2128"/>
      <c r="Y54" s="2128"/>
      <c r="Z54" s="2128"/>
      <c r="AA54" s="2128"/>
      <c r="AB54" s="2128"/>
      <c r="AC54" s="2128"/>
    </row>
    <row r="55" spans="1:29" s="1340" customFormat="1" ht="13.5" customHeight="1">
      <c r="A55" s="2129"/>
      <c r="B55" s="2129"/>
      <c r="C55" s="624" t="s">
        <v>559</v>
      </c>
      <c r="D55" s="628"/>
      <c r="E55" s="626">
        <f>IF(E48&lt;G48,G48/E48-1,E48/G48-1)</f>
        <v>6.5989847715736127E-2</v>
      </c>
      <c r="F55" s="627" t="str">
        <f>IF(OR(E55&gt;=0.3,E55&lt;=-0.3),"超过30%","")</f>
        <v/>
      </c>
      <c r="G55" s="626">
        <f>IF(G48&lt;I48,I48/G48-1,G48/I48-1)</f>
        <v>3.3357505438723623E-2</v>
      </c>
      <c r="H55" s="627" t="str">
        <f>IF(OR(G55&gt;=0.3,G55&lt;=-0.3),"超过30%","")</f>
        <v/>
      </c>
      <c r="I55" s="626">
        <f>IF(I48&lt;E48,E48/I48-1,I48/E48-1)</f>
        <v>3.1578947368421151E-2</v>
      </c>
      <c r="J55" s="627" t="str">
        <f>IF(OR(I55&gt;=0.3,I55&lt;=-0.3),"超过30%","")</f>
        <v/>
      </c>
      <c r="K55" s="2135"/>
      <c r="L55" s="2136"/>
      <c r="M55" s="2115"/>
      <c r="N55" s="2115"/>
      <c r="O55" s="2129"/>
      <c r="P55" s="1543"/>
      <c r="Q55" s="2129"/>
      <c r="R55" s="2129"/>
      <c r="S55" s="2129"/>
      <c r="T55" s="2129"/>
      <c r="U55" s="2129"/>
      <c r="V55" s="2129"/>
      <c r="W55" s="2129"/>
      <c r="X55" s="2129"/>
      <c r="Y55" s="2129"/>
      <c r="Z55" s="2129"/>
      <c r="AA55" s="2129"/>
      <c r="AB55" s="2129"/>
      <c r="AC55" s="2129"/>
    </row>
    <row r="56" spans="1:29" s="1340" customFormat="1" ht="21" thickBot="1">
      <c r="A56" s="2129"/>
      <c r="B56" s="2130"/>
      <c r="C56" s="2134"/>
      <c r="D56" s="2129"/>
      <c r="E56" s="2129"/>
      <c r="F56" s="2129"/>
      <c r="G56" s="2129"/>
      <c r="H56" s="2129"/>
      <c r="I56" s="2129"/>
      <c r="J56" s="2129"/>
      <c r="K56" s="2135"/>
      <c r="L56" s="2136"/>
      <c r="M56" s="2115"/>
      <c r="N56" s="2115"/>
      <c r="O56" s="2129"/>
      <c r="P56" s="1543"/>
      <c r="Q56" s="2129"/>
      <c r="R56" s="2129"/>
      <c r="S56" s="2129"/>
      <c r="T56" s="2129"/>
      <c r="U56" s="2129"/>
      <c r="V56" s="2129"/>
      <c r="W56" s="2129"/>
      <c r="X56" s="2129"/>
      <c r="Y56" s="2129"/>
      <c r="Z56" s="2129"/>
      <c r="AA56" s="2129"/>
      <c r="AB56" s="2129"/>
      <c r="AC56" s="2129"/>
    </row>
    <row r="57" spans="1:29" ht="26.25" customHeight="1">
      <c r="A57" s="629" t="s">
        <v>560</v>
      </c>
      <c r="B57" s="630" t="s">
        <v>561</v>
      </c>
      <c r="C57" s="1546" t="s">
        <v>1724</v>
      </c>
      <c r="D57" s="2210" t="s">
        <v>2292</v>
      </c>
      <c r="E57" s="631" t="s">
        <v>562</v>
      </c>
      <c r="F57" s="632" t="s">
        <v>563</v>
      </c>
      <c r="G57" s="3366" t="s">
        <v>2280</v>
      </c>
      <c r="H57" s="3367"/>
      <c r="I57" s="1541" t="s">
        <v>1722</v>
      </c>
      <c r="J57" s="1541" t="str">
        <f>项目基本情况!F41</f>
        <v>湖南省长沙市</v>
      </c>
      <c r="K57" s="2137" t="s">
        <v>1723</v>
      </c>
      <c r="L57" s="2133"/>
      <c r="M57" s="2128"/>
      <c r="N57" s="2128"/>
      <c r="O57" s="2128"/>
      <c r="P57" s="2128"/>
      <c r="Q57" s="2128"/>
      <c r="R57" s="2128"/>
      <c r="S57" s="2128"/>
      <c r="T57" s="2128"/>
      <c r="U57" s="2128"/>
      <c r="V57" s="2128"/>
      <c r="W57" s="2128"/>
      <c r="X57" s="2128"/>
      <c r="Y57" s="2128"/>
      <c r="Z57" s="2128"/>
      <c r="AA57" s="2128"/>
      <c r="AB57" s="2128"/>
      <c r="AC57" s="2128"/>
    </row>
    <row r="58" spans="1:29" s="1341" customFormat="1" ht="12.75">
      <c r="A58" s="633" t="s">
        <v>564</v>
      </c>
      <c r="B58" s="634">
        <f>C50</f>
        <v>1343</v>
      </c>
      <c r="C58" s="635">
        <v>1</v>
      </c>
      <c r="D58" s="2211">
        <v>1</v>
      </c>
      <c r="E58" s="635">
        <f>'数据-汇总表'!E8+'数据-汇总表'!E9</f>
        <v>152225.20000000001</v>
      </c>
      <c r="F58" s="636">
        <f t="shared" ref="F58:F67" si="15">ROUND(B58*E58/10000,0)</f>
        <v>20444</v>
      </c>
      <c r="G58" s="3368"/>
      <c r="H58" s="3369"/>
      <c r="I58" s="1542">
        <v>1</v>
      </c>
      <c r="J58" s="1542">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1" customFormat="1" ht="12.75">
      <c r="A59" s="637" t="s">
        <v>565</v>
      </c>
      <c r="B59" s="638">
        <f>ROUND($C$50*C59*D59,0)</f>
        <v>0</v>
      </c>
      <c r="C59" s="378">
        <f t="shared" ref="C59:C67" si="16">IF($C$57="北京市系数",I59,J59)</f>
        <v>0</v>
      </c>
      <c r="D59" s="2212">
        <v>0.25</v>
      </c>
      <c r="E59" s="639">
        <v>0</v>
      </c>
      <c r="F59" s="636">
        <f t="shared" si="15"/>
        <v>0</v>
      </c>
      <c r="G59" s="3370" t="s">
        <v>2281</v>
      </c>
      <c r="H59" s="1931">
        <f>项目基本情况!B43</f>
        <v>0</v>
      </c>
      <c r="I59" s="1542">
        <f>SUMIF(修正!$A$45:$A$56,H59,修正!B45:B56)</f>
        <v>0</v>
      </c>
      <c r="J59" s="1544"/>
      <c r="K59" s="2138"/>
      <c r="L59" s="2138"/>
      <c r="M59" s="2138"/>
      <c r="N59" s="2138"/>
      <c r="O59" s="2138"/>
      <c r="P59" s="2138"/>
      <c r="Q59" s="2138"/>
      <c r="R59" s="2138"/>
      <c r="S59" s="2138"/>
      <c r="T59" s="2138"/>
      <c r="U59" s="2138"/>
      <c r="V59" s="2138"/>
      <c r="W59" s="2138"/>
      <c r="X59" s="2138"/>
      <c r="Y59" s="2138"/>
      <c r="Z59" s="2138"/>
      <c r="AA59" s="2138"/>
      <c r="AB59" s="2138"/>
      <c r="AC59" s="2138"/>
    </row>
    <row r="60" spans="1:29" s="1341" customFormat="1" ht="12.75">
      <c r="A60" s="637" t="s">
        <v>566</v>
      </c>
      <c r="B60" s="638">
        <f t="shared" ref="B60:B67" si="17">ROUND($C$50*C60*D60,0)</f>
        <v>0</v>
      </c>
      <c r="C60" s="378">
        <f t="shared" si="16"/>
        <v>0</v>
      </c>
      <c r="D60" s="2212">
        <v>0.25</v>
      </c>
      <c r="E60" s="639">
        <v>0</v>
      </c>
      <c r="F60" s="636">
        <f t="shared" si="15"/>
        <v>0</v>
      </c>
      <c r="G60" s="3370"/>
      <c r="H60" s="1931">
        <f>项目基本情况!B43</f>
        <v>0</v>
      </c>
      <c r="I60" s="1542">
        <f>SUMIF(修正!$A$45:$A$56,H60,修正!C45:C56)</f>
        <v>0</v>
      </c>
      <c r="J60" s="1544"/>
      <c r="K60" s="2138"/>
      <c r="L60" s="2138"/>
      <c r="M60" s="2138"/>
      <c r="N60" s="2138"/>
      <c r="O60" s="2138"/>
      <c r="P60" s="2138"/>
      <c r="Q60" s="2138"/>
      <c r="R60" s="2138"/>
      <c r="S60" s="2138"/>
      <c r="T60" s="2138"/>
      <c r="U60" s="2138"/>
      <c r="V60" s="2138"/>
      <c r="W60" s="2138"/>
      <c r="X60" s="2138"/>
      <c r="Y60" s="2138"/>
      <c r="Z60" s="2138"/>
      <c r="AA60" s="2138"/>
      <c r="AB60" s="2138"/>
      <c r="AC60" s="2138"/>
    </row>
    <row r="61" spans="1:29" s="1341" customFormat="1" ht="12.75">
      <c r="A61" s="637" t="s">
        <v>567</v>
      </c>
      <c r="B61" s="638">
        <f t="shared" si="17"/>
        <v>0</v>
      </c>
      <c r="C61" s="378">
        <f t="shared" si="16"/>
        <v>0</v>
      </c>
      <c r="D61" s="2212">
        <v>0.25</v>
      </c>
      <c r="E61" s="639">
        <v>0</v>
      </c>
      <c r="F61" s="636">
        <f t="shared" si="15"/>
        <v>0</v>
      </c>
      <c r="G61" s="3370"/>
      <c r="H61" s="1931">
        <f>项目基本情况!B43</f>
        <v>0</v>
      </c>
      <c r="I61" s="1542">
        <f>SUMIF(修正!$A$45:$A$56,H61,修正!D45:D56)</f>
        <v>0</v>
      </c>
      <c r="J61" s="1544"/>
      <c r="K61" s="2138"/>
      <c r="L61" s="2138"/>
      <c r="M61" s="2138"/>
      <c r="N61" s="2138"/>
      <c r="O61" s="2138"/>
      <c r="P61" s="2138"/>
      <c r="Q61" s="2138"/>
      <c r="R61" s="2138"/>
      <c r="S61" s="2138"/>
      <c r="T61" s="2138"/>
      <c r="U61" s="2138"/>
      <c r="V61" s="2138"/>
      <c r="W61" s="2138"/>
      <c r="X61" s="2138"/>
      <c r="Y61" s="2138"/>
      <c r="Z61" s="2138"/>
      <c r="AA61" s="2138"/>
      <c r="AB61" s="2138"/>
      <c r="AC61" s="2138"/>
    </row>
    <row r="62" spans="1:29" s="1341" customFormat="1" ht="12.75">
      <c r="A62" s="637" t="s">
        <v>568</v>
      </c>
      <c r="B62" s="638">
        <f t="shared" si="17"/>
        <v>0</v>
      </c>
      <c r="C62" s="378">
        <f t="shared" si="16"/>
        <v>0</v>
      </c>
      <c r="D62" s="2212">
        <v>0.25</v>
      </c>
      <c r="E62" s="639">
        <v>0</v>
      </c>
      <c r="F62" s="636">
        <f t="shared" si="15"/>
        <v>0</v>
      </c>
      <c r="G62" s="3370"/>
      <c r="H62" s="1931">
        <f>项目基本情况!B43</f>
        <v>0</v>
      </c>
      <c r="I62" s="1542">
        <f>SUMIF(修正!$A$45:$A$56,H62,修正!E45:E56)</f>
        <v>0</v>
      </c>
      <c r="J62" s="1544"/>
      <c r="K62" s="2138"/>
      <c r="L62" s="2138"/>
      <c r="M62" s="2138"/>
      <c r="N62" s="2138"/>
      <c r="O62" s="2138"/>
      <c r="P62" s="2138"/>
      <c r="Q62" s="2138"/>
      <c r="R62" s="2138"/>
      <c r="S62" s="2138"/>
      <c r="T62" s="2138"/>
      <c r="U62" s="2138"/>
      <c r="V62" s="2138"/>
      <c r="W62" s="2138"/>
      <c r="X62" s="2138"/>
      <c r="Y62" s="2138"/>
      <c r="Z62" s="2138"/>
      <c r="AA62" s="2138"/>
      <c r="AB62" s="2138"/>
      <c r="AC62" s="2138"/>
    </row>
    <row r="63" spans="1:29" s="1341" customFormat="1" ht="12.75">
      <c r="A63" s="2314" t="s">
        <v>2327</v>
      </c>
      <c r="B63" s="638">
        <f t="shared" si="17"/>
        <v>0</v>
      </c>
      <c r="C63" s="378">
        <f t="shared" si="16"/>
        <v>0</v>
      </c>
      <c r="D63" s="2212">
        <v>0.25</v>
      </c>
      <c r="E63" s="641">
        <f>'数据-汇总表'!E11</f>
        <v>0</v>
      </c>
      <c r="F63" s="636">
        <f t="shared" si="15"/>
        <v>0</v>
      </c>
      <c r="G63" s="1928" t="s">
        <v>2282</v>
      </c>
      <c r="H63" s="1931">
        <f>项目基本情况!C43</f>
        <v>0</v>
      </c>
      <c r="I63" s="1542">
        <f>SUMIF(修正!$A$45:$A$56,H63,修正!F45:F56)</f>
        <v>0</v>
      </c>
      <c r="J63" s="1544"/>
      <c r="K63" s="2138"/>
      <c r="L63" s="2138"/>
      <c r="M63" s="2138"/>
      <c r="N63" s="2138"/>
      <c r="O63" s="2138"/>
      <c r="P63" s="2138"/>
      <c r="Q63" s="2138"/>
      <c r="R63" s="2138"/>
      <c r="S63" s="2138"/>
      <c r="T63" s="2138"/>
      <c r="U63" s="2138"/>
      <c r="V63" s="2138"/>
      <c r="W63" s="2138"/>
      <c r="X63" s="2138"/>
      <c r="Y63" s="2138"/>
      <c r="Z63" s="2138"/>
      <c r="AA63" s="2138"/>
      <c r="AB63" s="2138"/>
      <c r="AC63" s="2138"/>
    </row>
    <row r="64" spans="1:29" s="1341" customFormat="1" ht="12.75">
      <c r="A64" s="637" t="s">
        <v>569</v>
      </c>
      <c r="B64" s="638">
        <f t="shared" si="17"/>
        <v>0</v>
      </c>
      <c r="C64" s="378">
        <f t="shared" si="16"/>
        <v>0</v>
      </c>
      <c r="D64" s="2212">
        <v>0.25</v>
      </c>
      <c r="E64" s="641">
        <f>'数据-汇总表'!E12</f>
        <v>0</v>
      </c>
      <c r="F64" s="636">
        <f t="shared" si="15"/>
        <v>0</v>
      </c>
      <c r="G64" s="1929" t="s">
        <v>1677</v>
      </c>
      <c r="H64" s="1927">
        <f>IF(G64="商业",项目基本情况!B43,IF(G64="办公",项目基本情况!C43,IF(G64="住宅",项目基本情况!D43,项目基本情况!E43)))</f>
        <v>0</v>
      </c>
      <c r="I64" s="1542">
        <f>SUMIF(修正!$A$45:$A$56,H64,修正!G45:G56)</f>
        <v>0</v>
      </c>
      <c r="J64" s="1544"/>
      <c r="K64" s="2138"/>
      <c r="L64" s="2138"/>
      <c r="M64" s="2138"/>
      <c r="N64" s="2138"/>
      <c r="O64" s="2138"/>
      <c r="P64" s="2138"/>
      <c r="Q64" s="2138"/>
      <c r="R64" s="2138"/>
      <c r="S64" s="2138"/>
      <c r="T64" s="2138"/>
      <c r="U64" s="2138"/>
      <c r="V64" s="2138"/>
      <c r="W64" s="2138"/>
      <c r="X64" s="2138"/>
      <c r="Y64" s="2138"/>
      <c r="Z64" s="2138"/>
      <c r="AA64" s="2138"/>
      <c r="AB64" s="2138"/>
      <c r="AC64" s="2138"/>
    </row>
    <row r="65" spans="1:29" s="1341" customFormat="1" ht="12.75">
      <c r="A65" s="637" t="s">
        <v>570</v>
      </c>
      <c r="B65" s="638">
        <f t="shared" si="17"/>
        <v>0</v>
      </c>
      <c r="C65" s="378">
        <f t="shared" si="16"/>
        <v>0</v>
      </c>
      <c r="D65" s="2212">
        <v>0.25</v>
      </c>
      <c r="E65" s="641">
        <f>'数据-汇总表'!E13</f>
        <v>0</v>
      </c>
      <c r="F65" s="636">
        <f t="shared" si="15"/>
        <v>0</v>
      </c>
      <c r="G65" s="1929" t="s">
        <v>923</v>
      </c>
      <c r="H65" s="1927">
        <f>IF(G65="商业",项目基本情况!B43,IF(G65="办公",项目基本情况!C43,IF(G65="住宅",项目基本情况!D43,项目基本情况!E43)))</f>
        <v>0</v>
      </c>
      <c r="I65" s="1542">
        <f>SUMIF(修正!$A$45:$A$56,H65,修正!H45:H56)</f>
        <v>0</v>
      </c>
      <c r="J65" s="1544"/>
      <c r="K65" s="2138"/>
      <c r="L65" s="2138"/>
      <c r="M65" s="2138"/>
      <c r="N65" s="2138"/>
      <c r="O65" s="2138"/>
      <c r="P65" s="2138"/>
      <c r="Q65" s="2138"/>
      <c r="R65" s="2138"/>
      <c r="S65" s="2138"/>
      <c r="T65" s="2138"/>
      <c r="U65" s="2138"/>
      <c r="V65" s="2138"/>
      <c r="W65" s="2138"/>
      <c r="X65" s="2138"/>
      <c r="Y65" s="2138"/>
      <c r="Z65" s="2138"/>
      <c r="AA65" s="2138"/>
      <c r="AB65" s="2138"/>
      <c r="AC65" s="2138"/>
    </row>
    <row r="66" spans="1:29" s="1341" customFormat="1" ht="12.75">
      <c r="A66" s="637" t="s">
        <v>571</v>
      </c>
      <c r="B66" s="638">
        <f t="shared" si="17"/>
        <v>0</v>
      </c>
      <c r="C66" s="378">
        <f t="shared" si="16"/>
        <v>0</v>
      </c>
      <c r="D66" s="2212">
        <v>0.25</v>
      </c>
      <c r="E66" s="641">
        <f>'数据-汇总表'!E14</f>
        <v>0</v>
      </c>
      <c r="F66" s="636">
        <f t="shared" si="15"/>
        <v>0</v>
      </c>
      <c r="G66" s="1928" t="s">
        <v>2281</v>
      </c>
      <c r="H66" s="1931">
        <f>项目基本情况!B43</f>
        <v>0</v>
      </c>
      <c r="I66" s="1542">
        <f>SUMIF(修正!$A$45:$A$56,H66,修正!H45:H56)</f>
        <v>0</v>
      </c>
      <c r="J66" s="1544"/>
      <c r="K66" s="2138"/>
      <c r="L66" s="2138"/>
      <c r="M66" s="2138"/>
      <c r="N66" s="2138"/>
      <c r="O66" s="2138"/>
      <c r="P66" s="2138"/>
      <c r="Q66" s="2138"/>
      <c r="R66" s="2138"/>
      <c r="S66" s="2138"/>
      <c r="T66" s="2138"/>
      <c r="U66" s="2138"/>
      <c r="V66" s="2138"/>
      <c r="W66" s="2138"/>
      <c r="X66" s="2138"/>
      <c r="Y66" s="2138"/>
      <c r="Z66" s="2138"/>
      <c r="AA66" s="2138"/>
      <c r="AB66" s="2138"/>
      <c r="AC66" s="2138"/>
    </row>
    <row r="67" spans="1:29" s="1341" customFormat="1" ht="13.5" thickBot="1">
      <c r="A67" s="637" t="s">
        <v>572</v>
      </c>
      <c r="B67" s="638">
        <f t="shared" si="17"/>
        <v>0</v>
      </c>
      <c r="C67" s="378">
        <f t="shared" si="16"/>
        <v>0</v>
      </c>
      <c r="D67" s="2212">
        <v>0.25</v>
      </c>
      <c r="E67" s="641">
        <f>'数据-汇总表'!E15</f>
        <v>0</v>
      </c>
      <c r="F67" s="636">
        <f t="shared" si="15"/>
        <v>0</v>
      </c>
      <c r="G67" s="1930" t="s">
        <v>2282</v>
      </c>
      <c r="H67" s="1932">
        <f>项目基本情况!C43</f>
        <v>0</v>
      </c>
      <c r="I67" s="1542">
        <f>SUMIF(修正!$A$45:$A$56,H67,修正!H45:H56)</f>
        <v>0</v>
      </c>
      <c r="J67" s="1544"/>
      <c r="K67" s="2138"/>
      <c r="L67" s="2138"/>
      <c r="M67" s="2138"/>
      <c r="N67" s="2138"/>
      <c r="O67" s="2138"/>
      <c r="P67" s="2138"/>
      <c r="Q67" s="2138"/>
      <c r="R67" s="2138"/>
      <c r="S67" s="2138"/>
      <c r="T67" s="2138"/>
      <c r="U67" s="2138"/>
      <c r="V67" s="2138"/>
      <c r="W67" s="2138"/>
      <c r="X67" s="2138"/>
      <c r="Y67" s="2138"/>
      <c r="Z67" s="2138"/>
      <c r="AA67" s="2138"/>
      <c r="AB67" s="2138"/>
      <c r="AC67" s="2138"/>
    </row>
    <row r="68" spans="1:29" s="1341" customFormat="1" ht="13.5" thickBot="1">
      <c r="A68" s="642" t="s">
        <v>573</v>
      </c>
      <c r="B68" s="643" t="s">
        <v>17</v>
      </c>
      <c r="C68" s="643" t="s">
        <v>18</v>
      </c>
      <c r="D68" s="643" t="s">
        <v>2293</v>
      </c>
      <c r="E68" s="643">
        <f>IF(B48="楼面地价",SUM(E58:E67),'数据-汇总表'!D3)</f>
        <v>152225.20000000001</v>
      </c>
      <c r="F68" s="644">
        <f>IF(B48="楼面地价",SUM(F58:F67),ROUND(C50*E68/10000,0))</f>
        <v>20444</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2019-5-1</v>
      </c>
      <c r="D70" s="2752">
        <f>EDATE(C70,-3)</f>
        <v>43497</v>
      </c>
      <c r="E70" s="2752">
        <f t="shared" ref="E70:N70" si="18">EDATE(D70,-3)</f>
        <v>43405</v>
      </c>
      <c r="F70" s="2752">
        <f t="shared" si="18"/>
        <v>43313</v>
      </c>
      <c r="G70" s="2752">
        <f t="shared" si="18"/>
        <v>43221</v>
      </c>
      <c r="H70" s="2752">
        <f t="shared" si="18"/>
        <v>43132</v>
      </c>
      <c r="I70" s="2752">
        <f t="shared" si="18"/>
        <v>43040</v>
      </c>
      <c r="J70" s="2752">
        <f t="shared" si="18"/>
        <v>42948</v>
      </c>
      <c r="K70" s="2752">
        <f t="shared" si="18"/>
        <v>42856</v>
      </c>
      <c r="L70" s="2752">
        <f t="shared" si="18"/>
        <v>42767</v>
      </c>
      <c r="M70" s="2752">
        <f t="shared" si="18"/>
        <v>42675</v>
      </c>
      <c r="N70" s="2752">
        <f t="shared" si="18"/>
        <v>42583</v>
      </c>
      <c r="O70" s="2128"/>
      <c r="P70" s="2128"/>
      <c r="Q70" s="2128"/>
      <c r="R70" s="2128"/>
      <c r="S70" s="2128"/>
      <c r="T70" s="2128"/>
      <c r="U70" s="2128"/>
      <c r="V70" s="2128"/>
      <c r="W70" s="2128"/>
      <c r="X70" s="2128"/>
      <c r="Y70" s="2128"/>
      <c r="Z70" s="2128"/>
      <c r="AA70" s="2128"/>
      <c r="AB70" s="2128"/>
      <c r="AC70" s="2128"/>
    </row>
    <row r="71" spans="1:29" ht="21.75" thickBot="1">
      <c r="A71" s="1570" t="s">
        <v>574</v>
      </c>
      <c r="B71" s="1545"/>
      <c r="C71" s="1569"/>
      <c r="D71" s="1569"/>
      <c r="E71" s="1569"/>
      <c r="F71" s="1571"/>
      <c r="G71" s="1571"/>
      <c r="H71" s="1569"/>
      <c r="I71" s="1569"/>
      <c r="J71" s="1569"/>
      <c r="K71" s="1572"/>
      <c r="L71" s="1568"/>
      <c r="M71" s="1569"/>
      <c r="N71" s="1569"/>
      <c r="O71" s="2140"/>
      <c r="P71" s="2140"/>
      <c r="Q71" s="2141"/>
      <c r="R71" s="2128"/>
      <c r="S71" s="2128"/>
      <c r="T71" s="2128"/>
      <c r="U71" s="2128"/>
      <c r="V71" s="2128"/>
      <c r="W71" s="2128"/>
      <c r="X71" s="2128"/>
      <c r="Y71" s="2128"/>
      <c r="Z71" s="2128"/>
      <c r="AA71" s="2128"/>
      <c r="AB71" s="2128"/>
      <c r="AC71" s="2128"/>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2"/>
      <c r="P72" s="2143"/>
      <c r="Q72" s="2144"/>
      <c r="R72" s="2144"/>
      <c r="S72" s="2144"/>
      <c r="T72" s="2144"/>
      <c r="U72" s="2144"/>
      <c r="V72" s="2144"/>
      <c r="W72" s="2144"/>
      <c r="X72" s="2144"/>
      <c r="Y72" s="2144"/>
      <c r="Z72" s="2144"/>
      <c r="AA72" s="2144"/>
      <c r="AB72" s="2144"/>
      <c r="AC72" s="2144"/>
    </row>
    <row r="73" spans="1:29" s="1215" customFormat="1" ht="27" customHeight="1">
      <c r="A73" s="2759" t="s">
        <v>923</v>
      </c>
      <c r="B73" s="479" t="str">
        <f>"北京市平均增长率"&amp;TEXT(SUMIF(基准地价!N21:N25,A73,基准地价!P21:P25),"0.00%")</f>
        <v>北京市平均增长率2.26%</v>
      </c>
      <c r="C73" s="893">
        <v>100</v>
      </c>
      <c r="D73" s="730">
        <v>99</v>
      </c>
      <c r="E73" s="730">
        <v>98</v>
      </c>
      <c r="F73" s="730">
        <v>97</v>
      </c>
      <c r="G73" s="730">
        <v>96</v>
      </c>
      <c r="H73" s="730">
        <v>95</v>
      </c>
      <c r="I73" s="730"/>
      <c r="J73" s="730"/>
      <c r="K73" s="730"/>
      <c r="L73" s="730"/>
      <c r="M73" s="2746"/>
      <c r="N73" s="2747"/>
      <c r="O73" s="2145"/>
      <c r="P73" s="2141"/>
      <c r="Q73" s="1976"/>
      <c r="R73" s="1976"/>
      <c r="S73" s="1976"/>
      <c r="T73" s="1976"/>
      <c r="U73" s="1976"/>
      <c r="V73" s="1976"/>
      <c r="W73" s="1976"/>
      <c r="X73" s="1976"/>
      <c r="Y73" s="1976"/>
      <c r="Z73" s="1976"/>
      <c r="AA73" s="1976"/>
      <c r="AB73" s="1976"/>
      <c r="AC73" s="1976"/>
    </row>
    <row r="74" spans="1:29" s="1215" customFormat="1" ht="15" customHeight="1" thickBot="1">
      <c r="A74" s="2750" t="s">
        <v>2645</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5" customFormat="1" ht="15">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5" customFormat="1" ht="15.75"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c r="A77" s="664" t="s">
        <v>577</v>
      </c>
      <c r="B77" s="665" t="s">
        <v>534</v>
      </c>
      <c r="C77" s="3185" t="s">
        <v>3012</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7.75"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9"/>
      <c r="B82" s="683"/>
      <c r="C82" s="541">
        <v>0</v>
      </c>
      <c r="D82" s="541">
        <v>1</v>
      </c>
      <c r="E82" s="541">
        <v>2</v>
      </c>
      <c r="F82" s="541">
        <v>3</v>
      </c>
      <c r="G82" s="541">
        <v>4</v>
      </c>
      <c r="H82" s="541"/>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49"/>
      <c r="O83" s="2149"/>
      <c r="P83" s="2148"/>
      <c r="Q83" s="2141"/>
      <c r="R83" s="2128"/>
      <c r="S83" s="2128"/>
      <c r="T83" s="2128"/>
      <c r="U83" s="2128"/>
      <c r="V83" s="2128"/>
      <c r="W83" s="2128"/>
      <c r="X83" s="2128"/>
      <c r="Y83" s="2128"/>
      <c r="Z83" s="2128"/>
      <c r="AA83" s="2128"/>
      <c r="AB83" s="2128"/>
      <c r="AC83" s="2128"/>
    </row>
    <row r="84" spans="1:29" s="1334" customFormat="1" ht="15.75" hidden="1" thickTop="1">
      <c r="A84" s="687"/>
      <c r="B84" s="673" t="str">
        <f>B14</f>
        <v>配建</v>
      </c>
      <c r="C84" s="688"/>
      <c r="D84" s="1371"/>
      <c r="E84" s="1372"/>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4" customFormat="1" ht="15.75" hidden="1"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4" customFormat="1" ht="15.75" hidden="1" thickTop="1">
      <c r="A86" s="687"/>
      <c r="B86" s="673">
        <f>B15</f>
        <v>111</v>
      </c>
      <c r="C86" s="688"/>
      <c r="D86" s="688"/>
      <c r="E86" s="688"/>
      <c r="F86" s="688"/>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4" customFormat="1" ht="15.75" hidden="1" thickBot="1">
      <c r="A87" s="687"/>
      <c r="B87" s="678"/>
      <c r="C87" s="692"/>
      <c r="D87" s="692"/>
      <c r="E87" s="692"/>
      <c r="F87" s="692"/>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4" customFormat="1" ht="15.75" hidden="1"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4" customFormat="1" ht="15.75" hidden="1"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5.75"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7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7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7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5" customFormat="1" ht="15.75"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5"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4" customFormat="1" ht="15.75" thickTop="1">
      <c r="A102" s="687"/>
      <c r="B102" s="1879" t="s">
        <v>2547</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4"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4" customFormat="1" ht="15.75" thickBot="1">
      <c r="A105" s="687"/>
      <c r="B105" s="681"/>
      <c r="C105" s="679">
        <v>100</v>
      </c>
      <c r="D105" s="679">
        <f>C105-$K31</f>
        <v>97</v>
      </c>
      <c r="E105" s="679">
        <f>D105-$K31</f>
        <v>94</v>
      </c>
      <c r="F105" s="679">
        <f>E105-$K31</f>
        <v>91</v>
      </c>
      <c r="G105" s="679">
        <f>F105-$K31</f>
        <v>88</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49"/>
      <c r="O107" s="2149"/>
      <c r="P107" s="2148"/>
      <c r="Q107" s="2141"/>
      <c r="R107" s="2128"/>
      <c r="S107" s="2128"/>
      <c r="T107" s="2128"/>
      <c r="U107" s="2128"/>
      <c r="V107" s="2128"/>
      <c r="W107" s="2128"/>
      <c r="X107" s="2128"/>
      <c r="Y107" s="2128"/>
      <c r="Z107" s="2128"/>
      <c r="AA107" s="2128"/>
      <c r="AB107" s="2128"/>
      <c r="AC107" s="2128"/>
    </row>
    <row r="108" spans="1:29" ht="27.75" hidden="1"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49"/>
      <c r="O109" s="2149"/>
      <c r="P109" s="2148"/>
      <c r="Q109" s="2141"/>
      <c r="R109" s="2128"/>
      <c r="S109" s="2128"/>
      <c r="T109" s="2128"/>
      <c r="U109" s="2128"/>
      <c r="V109" s="2128"/>
      <c r="W109" s="2128"/>
      <c r="X109" s="2128"/>
      <c r="Y109" s="2128"/>
      <c r="Z109" s="2128"/>
      <c r="AA109" s="2128"/>
      <c r="AB109" s="2128"/>
      <c r="AC109" s="2128"/>
    </row>
    <row r="110" spans="1:29" ht="15.75" hidden="1"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49"/>
      <c r="O111" s="2149"/>
      <c r="P111" s="2148"/>
      <c r="Q111" s="2141"/>
      <c r="R111" s="2128"/>
      <c r="S111" s="2128"/>
      <c r="T111" s="2128"/>
      <c r="U111" s="2128"/>
      <c r="V111" s="2128"/>
      <c r="W111" s="2128"/>
      <c r="X111" s="2128"/>
      <c r="Y111" s="2128"/>
      <c r="Z111" s="2128"/>
      <c r="AA111" s="2128"/>
      <c r="AB111" s="2128"/>
      <c r="AC111" s="2128"/>
    </row>
    <row r="112" spans="1:29" ht="15.75" hidden="1"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5.75" hidden="1"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5" hidden="1"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hidden="1"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4" customFormat="1" ht="15" hidden="1"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4" customFormat="1" ht="15.75" hidden="1"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2" t="str">
        <f t="shared" si="25"/>
        <v>(含)-</v>
      </c>
      <c r="K118" s="3042" t="str">
        <f t="shared" si="25"/>
        <v>(含)-</v>
      </c>
      <c r="L118" s="3043" t="str">
        <f t="shared" si="25"/>
        <v>(含)-</v>
      </c>
      <c r="M118" s="304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9"/>
      <c r="B119" s="681"/>
      <c r="C119" s="730">
        <v>0</v>
      </c>
      <c r="D119" s="730">
        <v>30000</v>
      </c>
      <c r="E119" s="730">
        <v>50000</v>
      </c>
      <c r="F119" s="730">
        <v>80000</v>
      </c>
      <c r="G119" s="730">
        <v>100000</v>
      </c>
      <c r="H119" s="730"/>
      <c r="I119" s="730"/>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9"/>
      <c r="B120" s="678"/>
      <c r="C120" s="700">
        <v>100</v>
      </c>
      <c r="D120" s="726">
        <v>100</v>
      </c>
      <c r="E120" s="726">
        <v>101</v>
      </c>
      <c r="F120" s="726">
        <v>102</v>
      </c>
      <c r="G120" s="726">
        <v>103</v>
      </c>
      <c r="H120" s="726"/>
      <c r="I120" s="726"/>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86" t="s">
        <v>3020</v>
      </c>
      <c r="D121" s="3186" t="s">
        <v>3021</v>
      </c>
      <c r="E121" s="3186" t="s">
        <v>3022</v>
      </c>
      <c r="F121" s="718"/>
      <c r="G121" s="718"/>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3187" t="s">
        <v>3029</v>
      </c>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49"/>
      <c r="O124" s="2149"/>
      <c r="P124" s="2148"/>
      <c r="Q124" s="2141"/>
      <c r="R124" s="2128"/>
      <c r="S124" s="2128"/>
      <c r="T124" s="2128"/>
      <c r="U124" s="2128"/>
      <c r="V124" s="2128"/>
      <c r="W124" s="2128"/>
      <c r="X124" s="2128"/>
      <c r="Y124" s="2128"/>
      <c r="Z124" s="2128"/>
      <c r="AA124" s="2128"/>
      <c r="AB124" s="2128"/>
      <c r="AC124" s="2128"/>
    </row>
    <row r="125" spans="1:29" s="1334" customFormat="1" ht="15" thickTop="1">
      <c r="A125" s="728"/>
      <c r="B125" s="1879" t="s">
        <v>2424</v>
      </c>
      <c r="C125" s="1371" t="s">
        <v>3023</v>
      </c>
      <c r="D125" s="1371" t="s">
        <v>3024</v>
      </c>
      <c r="E125" s="1371" t="s">
        <v>3025</v>
      </c>
      <c r="F125" s="1371" t="s">
        <v>3026</v>
      </c>
      <c r="G125" s="1371" t="s">
        <v>3027</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4"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3187" t="s">
        <v>3030</v>
      </c>
      <c r="D127" s="688"/>
      <c r="E127" s="718"/>
      <c r="F127" s="718"/>
      <c r="G127" s="718"/>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5"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5.75"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4" customFormat="1" ht="15"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4" customFormat="1" ht="15.75"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3"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3"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3"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3"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3"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3"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3"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3"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3"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3"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3"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3"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3"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3"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3"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3"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3"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3"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3"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3"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3"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3"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3"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3"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3"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3"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3"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3"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3"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3"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3"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3"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3"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3"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3"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3"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3"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3"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3"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3"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3"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3"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3"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3"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3"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3"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3"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3"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3"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3"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3"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3"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3"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3"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3"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3"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3"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3"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3"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3"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3"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3"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3"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3"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3"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3"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3"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3"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3"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3"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3"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3"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3"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3"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3"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3"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3"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3"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3"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3"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3"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3"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3"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3"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3"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3"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3"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3"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3"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3"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3"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3"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3"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3"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3"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3"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3"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3"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3"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3"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3"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3"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3"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3"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3"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3"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3"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3"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3"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3"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3"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3"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3"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3"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3"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3"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3"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3"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3"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3"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3"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59"/>
  <sheetViews>
    <sheetView workbookViewId="0">
      <pane ySplit="1" topLeftCell="A162" activePane="bottomLeft" state="frozen"/>
      <selection pane="bottomLeft" activeCell="E5" sqref="E5"/>
    </sheetView>
  </sheetViews>
  <sheetFormatPr defaultRowHeight="12.75"/>
  <cols>
    <col min="1" max="1" width="36" style="3192" customWidth="1"/>
    <col min="2" max="2" width="6.25" style="3192" hidden="1" customWidth="1"/>
    <col min="3" max="3" width="8.125" style="3192" customWidth="1"/>
    <col min="4" max="4" width="7.875" style="3192" hidden="1" customWidth="1"/>
    <col min="5" max="5" width="12.125" style="3192" customWidth="1"/>
    <col min="6" max="6" width="13.875" style="3192" customWidth="1"/>
    <col min="7" max="7" width="19.875" style="3192" customWidth="1"/>
    <col min="8" max="8" width="7.875" style="3192" hidden="1" customWidth="1"/>
    <col min="9" max="9" width="11.25" style="3192" hidden="1" customWidth="1"/>
    <col min="10" max="10" width="9" style="3192" customWidth="1"/>
    <col min="11" max="11" width="16.375" style="3192" customWidth="1"/>
    <col min="12" max="13" width="10.625" style="3192" hidden="1" customWidth="1"/>
    <col min="14" max="14" width="14.375" style="3192" customWidth="1"/>
    <col min="15" max="15" width="6.25" style="3192" customWidth="1"/>
    <col min="16" max="16" width="7.875" style="3192" customWidth="1"/>
    <col min="17" max="256" width="9" style="3192"/>
    <col min="257" max="257" width="36" style="3192" customWidth="1"/>
    <col min="258" max="258" width="0" style="3192" hidden="1" customWidth="1"/>
    <col min="259" max="259" width="8.125" style="3192" customWidth="1"/>
    <col min="260" max="260" width="0" style="3192" hidden="1" customWidth="1"/>
    <col min="261" max="261" width="12.125" style="3192" customWidth="1"/>
    <col min="262" max="262" width="13.875" style="3192" customWidth="1"/>
    <col min="263" max="263" width="19.875" style="3192" customWidth="1"/>
    <col min="264" max="265" width="0" style="3192" hidden="1" customWidth="1"/>
    <col min="266" max="266" width="9" style="3192" customWidth="1"/>
    <col min="267" max="267" width="16.375" style="3192" customWidth="1"/>
    <col min="268" max="269" width="0" style="3192" hidden="1" customWidth="1"/>
    <col min="270" max="270" width="14.375" style="3192" customWidth="1"/>
    <col min="271" max="271" width="6.25" style="3192" customWidth="1"/>
    <col min="272" max="272" width="7.875" style="3192" customWidth="1"/>
    <col min="273" max="512" width="9" style="3192"/>
    <col min="513" max="513" width="36" style="3192" customWidth="1"/>
    <col min="514" max="514" width="0" style="3192" hidden="1" customWidth="1"/>
    <col min="515" max="515" width="8.125" style="3192" customWidth="1"/>
    <col min="516" max="516" width="0" style="3192" hidden="1" customWidth="1"/>
    <col min="517" max="517" width="12.125" style="3192" customWidth="1"/>
    <col min="518" max="518" width="13.875" style="3192" customWidth="1"/>
    <col min="519" max="519" width="19.875" style="3192" customWidth="1"/>
    <col min="520" max="521" width="0" style="3192" hidden="1" customWidth="1"/>
    <col min="522" max="522" width="9" style="3192" customWidth="1"/>
    <col min="523" max="523" width="16.375" style="3192" customWidth="1"/>
    <col min="524" max="525" width="0" style="3192" hidden="1" customWidth="1"/>
    <col min="526" max="526" width="14.375" style="3192" customWidth="1"/>
    <col min="527" max="527" width="6.25" style="3192" customWidth="1"/>
    <col min="528" max="528" width="7.875" style="3192" customWidth="1"/>
    <col min="529" max="768" width="9" style="3192"/>
    <col min="769" max="769" width="36" style="3192" customWidth="1"/>
    <col min="770" max="770" width="0" style="3192" hidden="1" customWidth="1"/>
    <col min="771" max="771" width="8.125" style="3192" customWidth="1"/>
    <col min="772" max="772" width="0" style="3192" hidden="1" customWidth="1"/>
    <col min="773" max="773" width="12.125" style="3192" customWidth="1"/>
    <col min="774" max="774" width="13.875" style="3192" customWidth="1"/>
    <col min="775" max="775" width="19.875" style="3192" customWidth="1"/>
    <col min="776" max="777" width="0" style="3192" hidden="1" customWidth="1"/>
    <col min="778" max="778" width="9" style="3192" customWidth="1"/>
    <col min="779" max="779" width="16.375" style="3192" customWidth="1"/>
    <col min="780" max="781" width="0" style="3192" hidden="1" customWidth="1"/>
    <col min="782" max="782" width="14.375" style="3192" customWidth="1"/>
    <col min="783" max="783" width="6.25" style="3192" customWidth="1"/>
    <col min="784" max="784" width="7.875" style="3192" customWidth="1"/>
    <col min="785" max="1024" width="9" style="3192"/>
    <col min="1025" max="1025" width="36" style="3192" customWidth="1"/>
    <col min="1026" max="1026" width="0" style="3192" hidden="1" customWidth="1"/>
    <col min="1027" max="1027" width="8.125" style="3192" customWidth="1"/>
    <col min="1028" max="1028" width="0" style="3192" hidden="1" customWidth="1"/>
    <col min="1029" max="1029" width="12.125" style="3192" customWidth="1"/>
    <col min="1030" max="1030" width="13.875" style="3192" customWidth="1"/>
    <col min="1031" max="1031" width="19.875" style="3192" customWidth="1"/>
    <col min="1032" max="1033" width="0" style="3192" hidden="1" customWidth="1"/>
    <col min="1034" max="1034" width="9" style="3192" customWidth="1"/>
    <col min="1035" max="1035" width="16.375" style="3192" customWidth="1"/>
    <col min="1036" max="1037" width="0" style="3192" hidden="1" customWidth="1"/>
    <col min="1038" max="1038" width="14.375" style="3192" customWidth="1"/>
    <col min="1039" max="1039" width="6.25" style="3192" customWidth="1"/>
    <col min="1040" max="1040" width="7.875" style="3192" customWidth="1"/>
    <col min="1041" max="1280" width="9" style="3192"/>
    <col min="1281" max="1281" width="36" style="3192" customWidth="1"/>
    <col min="1282" max="1282" width="0" style="3192" hidden="1" customWidth="1"/>
    <col min="1283" max="1283" width="8.125" style="3192" customWidth="1"/>
    <col min="1284" max="1284" width="0" style="3192" hidden="1" customWidth="1"/>
    <col min="1285" max="1285" width="12.125" style="3192" customWidth="1"/>
    <col min="1286" max="1286" width="13.875" style="3192" customWidth="1"/>
    <col min="1287" max="1287" width="19.875" style="3192" customWidth="1"/>
    <col min="1288" max="1289" width="0" style="3192" hidden="1" customWidth="1"/>
    <col min="1290" max="1290" width="9" style="3192" customWidth="1"/>
    <col min="1291" max="1291" width="16.375" style="3192" customWidth="1"/>
    <col min="1292" max="1293" width="0" style="3192" hidden="1" customWidth="1"/>
    <col min="1294" max="1294" width="14.375" style="3192" customWidth="1"/>
    <col min="1295" max="1295" width="6.25" style="3192" customWidth="1"/>
    <col min="1296" max="1296" width="7.875" style="3192" customWidth="1"/>
    <col min="1297" max="1536" width="9" style="3192"/>
    <col min="1537" max="1537" width="36" style="3192" customWidth="1"/>
    <col min="1538" max="1538" width="0" style="3192" hidden="1" customWidth="1"/>
    <col min="1539" max="1539" width="8.125" style="3192" customWidth="1"/>
    <col min="1540" max="1540" width="0" style="3192" hidden="1" customWidth="1"/>
    <col min="1541" max="1541" width="12.125" style="3192" customWidth="1"/>
    <col min="1542" max="1542" width="13.875" style="3192" customWidth="1"/>
    <col min="1543" max="1543" width="19.875" style="3192" customWidth="1"/>
    <col min="1544" max="1545" width="0" style="3192" hidden="1" customWidth="1"/>
    <col min="1546" max="1546" width="9" style="3192" customWidth="1"/>
    <col min="1547" max="1547" width="16.375" style="3192" customWidth="1"/>
    <col min="1548" max="1549" width="0" style="3192" hidden="1" customWidth="1"/>
    <col min="1550" max="1550" width="14.375" style="3192" customWidth="1"/>
    <col min="1551" max="1551" width="6.25" style="3192" customWidth="1"/>
    <col min="1552" max="1552" width="7.875" style="3192" customWidth="1"/>
    <col min="1553" max="1792" width="9" style="3192"/>
    <col min="1793" max="1793" width="36" style="3192" customWidth="1"/>
    <col min="1794" max="1794" width="0" style="3192" hidden="1" customWidth="1"/>
    <col min="1795" max="1795" width="8.125" style="3192" customWidth="1"/>
    <col min="1796" max="1796" width="0" style="3192" hidden="1" customWidth="1"/>
    <col min="1797" max="1797" width="12.125" style="3192" customWidth="1"/>
    <col min="1798" max="1798" width="13.875" style="3192" customWidth="1"/>
    <col min="1799" max="1799" width="19.875" style="3192" customWidth="1"/>
    <col min="1800" max="1801" width="0" style="3192" hidden="1" customWidth="1"/>
    <col min="1802" max="1802" width="9" style="3192" customWidth="1"/>
    <col min="1803" max="1803" width="16.375" style="3192" customWidth="1"/>
    <col min="1804" max="1805" width="0" style="3192" hidden="1" customWidth="1"/>
    <col min="1806" max="1806" width="14.375" style="3192" customWidth="1"/>
    <col min="1807" max="1807" width="6.25" style="3192" customWidth="1"/>
    <col min="1808" max="1808" width="7.875" style="3192" customWidth="1"/>
    <col min="1809" max="2048" width="9" style="3192"/>
    <col min="2049" max="2049" width="36" style="3192" customWidth="1"/>
    <col min="2050" max="2050" width="0" style="3192" hidden="1" customWidth="1"/>
    <col min="2051" max="2051" width="8.125" style="3192" customWidth="1"/>
    <col min="2052" max="2052" width="0" style="3192" hidden="1" customWidth="1"/>
    <col min="2053" max="2053" width="12.125" style="3192" customWidth="1"/>
    <col min="2054" max="2054" width="13.875" style="3192" customWidth="1"/>
    <col min="2055" max="2055" width="19.875" style="3192" customWidth="1"/>
    <col min="2056" max="2057" width="0" style="3192" hidden="1" customWidth="1"/>
    <col min="2058" max="2058" width="9" style="3192" customWidth="1"/>
    <col min="2059" max="2059" width="16.375" style="3192" customWidth="1"/>
    <col min="2060" max="2061" width="0" style="3192" hidden="1" customWidth="1"/>
    <col min="2062" max="2062" width="14.375" style="3192" customWidth="1"/>
    <col min="2063" max="2063" width="6.25" style="3192" customWidth="1"/>
    <col min="2064" max="2064" width="7.875" style="3192" customWidth="1"/>
    <col min="2065" max="2304" width="9" style="3192"/>
    <col min="2305" max="2305" width="36" style="3192" customWidth="1"/>
    <col min="2306" max="2306" width="0" style="3192" hidden="1" customWidth="1"/>
    <col min="2307" max="2307" width="8.125" style="3192" customWidth="1"/>
    <col min="2308" max="2308" width="0" style="3192" hidden="1" customWidth="1"/>
    <col min="2309" max="2309" width="12.125" style="3192" customWidth="1"/>
    <col min="2310" max="2310" width="13.875" style="3192" customWidth="1"/>
    <col min="2311" max="2311" width="19.875" style="3192" customWidth="1"/>
    <col min="2312" max="2313" width="0" style="3192" hidden="1" customWidth="1"/>
    <col min="2314" max="2314" width="9" style="3192" customWidth="1"/>
    <col min="2315" max="2315" width="16.375" style="3192" customWidth="1"/>
    <col min="2316" max="2317" width="0" style="3192" hidden="1" customWidth="1"/>
    <col min="2318" max="2318" width="14.375" style="3192" customWidth="1"/>
    <col min="2319" max="2319" width="6.25" style="3192" customWidth="1"/>
    <col min="2320" max="2320" width="7.875" style="3192" customWidth="1"/>
    <col min="2321" max="2560" width="9" style="3192"/>
    <col min="2561" max="2561" width="36" style="3192" customWidth="1"/>
    <col min="2562" max="2562" width="0" style="3192" hidden="1" customWidth="1"/>
    <col min="2563" max="2563" width="8.125" style="3192" customWidth="1"/>
    <col min="2564" max="2564" width="0" style="3192" hidden="1" customWidth="1"/>
    <col min="2565" max="2565" width="12.125" style="3192" customWidth="1"/>
    <col min="2566" max="2566" width="13.875" style="3192" customWidth="1"/>
    <col min="2567" max="2567" width="19.875" style="3192" customWidth="1"/>
    <col min="2568" max="2569" width="0" style="3192" hidden="1" customWidth="1"/>
    <col min="2570" max="2570" width="9" style="3192" customWidth="1"/>
    <col min="2571" max="2571" width="16.375" style="3192" customWidth="1"/>
    <col min="2572" max="2573" width="0" style="3192" hidden="1" customWidth="1"/>
    <col min="2574" max="2574" width="14.375" style="3192" customWidth="1"/>
    <col min="2575" max="2575" width="6.25" style="3192" customWidth="1"/>
    <col min="2576" max="2576" width="7.875" style="3192" customWidth="1"/>
    <col min="2577" max="2816" width="9" style="3192"/>
    <col min="2817" max="2817" width="36" style="3192" customWidth="1"/>
    <col min="2818" max="2818" width="0" style="3192" hidden="1" customWidth="1"/>
    <col min="2819" max="2819" width="8.125" style="3192" customWidth="1"/>
    <col min="2820" max="2820" width="0" style="3192" hidden="1" customWidth="1"/>
    <col min="2821" max="2821" width="12.125" style="3192" customWidth="1"/>
    <col min="2822" max="2822" width="13.875" style="3192" customWidth="1"/>
    <col min="2823" max="2823" width="19.875" style="3192" customWidth="1"/>
    <col min="2824" max="2825" width="0" style="3192" hidden="1" customWidth="1"/>
    <col min="2826" max="2826" width="9" style="3192" customWidth="1"/>
    <col min="2827" max="2827" width="16.375" style="3192" customWidth="1"/>
    <col min="2828" max="2829" width="0" style="3192" hidden="1" customWidth="1"/>
    <col min="2830" max="2830" width="14.375" style="3192" customWidth="1"/>
    <col min="2831" max="2831" width="6.25" style="3192" customWidth="1"/>
    <col min="2832" max="2832" width="7.875" style="3192" customWidth="1"/>
    <col min="2833" max="3072" width="9" style="3192"/>
    <col min="3073" max="3073" width="36" style="3192" customWidth="1"/>
    <col min="3074" max="3074" width="0" style="3192" hidden="1" customWidth="1"/>
    <col min="3075" max="3075" width="8.125" style="3192" customWidth="1"/>
    <col min="3076" max="3076" width="0" style="3192" hidden="1" customWidth="1"/>
    <col min="3077" max="3077" width="12.125" style="3192" customWidth="1"/>
    <col min="3078" max="3078" width="13.875" style="3192" customWidth="1"/>
    <col min="3079" max="3079" width="19.875" style="3192" customWidth="1"/>
    <col min="3080" max="3081" width="0" style="3192" hidden="1" customWidth="1"/>
    <col min="3082" max="3082" width="9" style="3192" customWidth="1"/>
    <col min="3083" max="3083" width="16.375" style="3192" customWidth="1"/>
    <col min="3084" max="3085" width="0" style="3192" hidden="1" customWidth="1"/>
    <col min="3086" max="3086" width="14.375" style="3192" customWidth="1"/>
    <col min="3087" max="3087" width="6.25" style="3192" customWidth="1"/>
    <col min="3088" max="3088" width="7.875" style="3192" customWidth="1"/>
    <col min="3089" max="3328" width="9" style="3192"/>
    <col min="3329" max="3329" width="36" style="3192" customWidth="1"/>
    <col min="3330" max="3330" width="0" style="3192" hidden="1" customWidth="1"/>
    <col min="3331" max="3331" width="8.125" style="3192" customWidth="1"/>
    <col min="3332" max="3332" width="0" style="3192" hidden="1" customWidth="1"/>
    <col min="3333" max="3333" width="12.125" style="3192" customWidth="1"/>
    <col min="3334" max="3334" width="13.875" style="3192" customWidth="1"/>
    <col min="3335" max="3335" width="19.875" style="3192" customWidth="1"/>
    <col min="3336" max="3337" width="0" style="3192" hidden="1" customWidth="1"/>
    <col min="3338" max="3338" width="9" style="3192" customWidth="1"/>
    <col min="3339" max="3339" width="16.375" style="3192" customWidth="1"/>
    <col min="3340" max="3341" width="0" style="3192" hidden="1" customWidth="1"/>
    <col min="3342" max="3342" width="14.375" style="3192" customWidth="1"/>
    <col min="3343" max="3343" width="6.25" style="3192" customWidth="1"/>
    <col min="3344" max="3344" width="7.875" style="3192" customWidth="1"/>
    <col min="3345" max="3584" width="9" style="3192"/>
    <col min="3585" max="3585" width="36" style="3192" customWidth="1"/>
    <col min="3586" max="3586" width="0" style="3192" hidden="1" customWidth="1"/>
    <col min="3587" max="3587" width="8.125" style="3192" customWidth="1"/>
    <col min="3588" max="3588" width="0" style="3192" hidden="1" customWidth="1"/>
    <col min="3589" max="3589" width="12.125" style="3192" customWidth="1"/>
    <col min="3590" max="3590" width="13.875" style="3192" customWidth="1"/>
    <col min="3591" max="3591" width="19.875" style="3192" customWidth="1"/>
    <col min="3592" max="3593" width="0" style="3192" hidden="1" customWidth="1"/>
    <col min="3594" max="3594" width="9" style="3192" customWidth="1"/>
    <col min="3595" max="3595" width="16.375" style="3192" customWidth="1"/>
    <col min="3596" max="3597" width="0" style="3192" hidden="1" customWidth="1"/>
    <col min="3598" max="3598" width="14.375" style="3192" customWidth="1"/>
    <col min="3599" max="3599" width="6.25" style="3192" customWidth="1"/>
    <col min="3600" max="3600" width="7.875" style="3192" customWidth="1"/>
    <col min="3601" max="3840" width="9" style="3192"/>
    <col min="3841" max="3841" width="36" style="3192" customWidth="1"/>
    <col min="3842" max="3842" width="0" style="3192" hidden="1" customWidth="1"/>
    <col min="3843" max="3843" width="8.125" style="3192" customWidth="1"/>
    <col min="3844" max="3844" width="0" style="3192" hidden="1" customWidth="1"/>
    <col min="3845" max="3845" width="12.125" style="3192" customWidth="1"/>
    <col min="3846" max="3846" width="13.875" style="3192" customWidth="1"/>
    <col min="3847" max="3847" width="19.875" style="3192" customWidth="1"/>
    <col min="3848" max="3849" width="0" style="3192" hidden="1" customWidth="1"/>
    <col min="3850" max="3850" width="9" style="3192" customWidth="1"/>
    <col min="3851" max="3851" width="16.375" style="3192" customWidth="1"/>
    <col min="3852" max="3853" width="0" style="3192" hidden="1" customWidth="1"/>
    <col min="3854" max="3854" width="14.375" style="3192" customWidth="1"/>
    <col min="3855" max="3855" width="6.25" style="3192" customWidth="1"/>
    <col min="3856" max="3856" width="7.875" style="3192" customWidth="1"/>
    <col min="3857" max="4096" width="9" style="3192"/>
    <col min="4097" max="4097" width="36" style="3192" customWidth="1"/>
    <col min="4098" max="4098" width="0" style="3192" hidden="1" customWidth="1"/>
    <col min="4099" max="4099" width="8.125" style="3192" customWidth="1"/>
    <col min="4100" max="4100" width="0" style="3192" hidden="1" customWidth="1"/>
    <col min="4101" max="4101" width="12.125" style="3192" customWidth="1"/>
    <col min="4102" max="4102" width="13.875" style="3192" customWidth="1"/>
    <col min="4103" max="4103" width="19.875" style="3192" customWidth="1"/>
    <col min="4104" max="4105" width="0" style="3192" hidden="1" customWidth="1"/>
    <col min="4106" max="4106" width="9" style="3192" customWidth="1"/>
    <col min="4107" max="4107" width="16.375" style="3192" customWidth="1"/>
    <col min="4108" max="4109" width="0" style="3192" hidden="1" customWidth="1"/>
    <col min="4110" max="4110" width="14.375" style="3192" customWidth="1"/>
    <col min="4111" max="4111" width="6.25" style="3192" customWidth="1"/>
    <col min="4112" max="4112" width="7.875" style="3192" customWidth="1"/>
    <col min="4113" max="4352" width="9" style="3192"/>
    <col min="4353" max="4353" width="36" style="3192" customWidth="1"/>
    <col min="4354" max="4354" width="0" style="3192" hidden="1" customWidth="1"/>
    <col min="4355" max="4355" width="8.125" style="3192" customWidth="1"/>
    <col min="4356" max="4356" width="0" style="3192" hidden="1" customWidth="1"/>
    <col min="4357" max="4357" width="12.125" style="3192" customWidth="1"/>
    <col min="4358" max="4358" width="13.875" style="3192" customWidth="1"/>
    <col min="4359" max="4359" width="19.875" style="3192" customWidth="1"/>
    <col min="4360" max="4361" width="0" style="3192" hidden="1" customWidth="1"/>
    <col min="4362" max="4362" width="9" style="3192" customWidth="1"/>
    <col min="4363" max="4363" width="16.375" style="3192" customWidth="1"/>
    <col min="4364" max="4365" width="0" style="3192" hidden="1" customWidth="1"/>
    <col min="4366" max="4366" width="14.375" style="3192" customWidth="1"/>
    <col min="4367" max="4367" width="6.25" style="3192" customWidth="1"/>
    <col min="4368" max="4368" width="7.875" style="3192" customWidth="1"/>
    <col min="4369" max="4608" width="9" style="3192"/>
    <col min="4609" max="4609" width="36" style="3192" customWidth="1"/>
    <col min="4610" max="4610" width="0" style="3192" hidden="1" customWidth="1"/>
    <col min="4611" max="4611" width="8.125" style="3192" customWidth="1"/>
    <col min="4612" max="4612" width="0" style="3192" hidden="1" customWidth="1"/>
    <col min="4613" max="4613" width="12.125" style="3192" customWidth="1"/>
    <col min="4614" max="4614" width="13.875" style="3192" customWidth="1"/>
    <col min="4615" max="4615" width="19.875" style="3192" customWidth="1"/>
    <col min="4616" max="4617" width="0" style="3192" hidden="1" customWidth="1"/>
    <col min="4618" max="4618" width="9" style="3192" customWidth="1"/>
    <col min="4619" max="4619" width="16.375" style="3192" customWidth="1"/>
    <col min="4620" max="4621" width="0" style="3192" hidden="1" customWidth="1"/>
    <col min="4622" max="4622" width="14.375" style="3192" customWidth="1"/>
    <col min="4623" max="4623" width="6.25" style="3192" customWidth="1"/>
    <col min="4624" max="4624" width="7.875" style="3192" customWidth="1"/>
    <col min="4625" max="4864" width="9" style="3192"/>
    <col min="4865" max="4865" width="36" style="3192" customWidth="1"/>
    <col min="4866" max="4866" width="0" style="3192" hidden="1" customWidth="1"/>
    <col min="4867" max="4867" width="8.125" style="3192" customWidth="1"/>
    <col min="4868" max="4868" width="0" style="3192" hidden="1" customWidth="1"/>
    <col min="4869" max="4869" width="12.125" style="3192" customWidth="1"/>
    <col min="4870" max="4870" width="13.875" style="3192" customWidth="1"/>
    <col min="4871" max="4871" width="19.875" style="3192" customWidth="1"/>
    <col min="4872" max="4873" width="0" style="3192" hidden="1" customWidth="1"/>
    <col min="4874" max="4874" width="9" style="3192" customWidth="1"/>
    <col min="4875" max="4875" width="16.375" style="3192" customWidth="1"/>
    <col min="4876" max="4877" width="0" style="3192" hidden="1" customWidth="1"/>
    <col min="4878" max="4878" width="14.375" style="3192" customWidth="1"/>
    <col min="4879" max="4879" width="6.25" style="3192" customWidth="1"/>
    <col min="4880" max="4880" width="7.875" style="3192" customWidth="1"/>
    <col min="4881" max="5120" width="9" style="3192"/>
    <col min="5121" max="5121" width="36" style="3192" customWidth="1"/>
    <col min="5122" max="5122" width="0" style="3192" hidden="1" customWidth="1"/>
    <col min="5123" max="5123" width="8.125" style="3192" customWidth="1"/>
    <col min="5124" max="5124" width="0" style="3192" hidden="1" customWidth="1"/>
    <col min="5125" max="5125" width="12.125" style="3192" customWidth="1"/>
    <col min="5126" max="5126" width="13.875" style="3192" customWidth="1"/>
    <col min="5127" max="5127" width="19.875" style="3192" customWidth="1"/>
    <col min="5128" max="5129" width="0" style="3192" hidden="1" customWidth="1"/>
    <col min="5130" max="5130" width="9" style="3192" customWidth="1"/>
    <col min="5131" max="5131" width="16.375" style="3192" customWidth="1"/>
    <col min="5132" max="5133" width="0" style="3192" hidden="1" customWidth="1"/>
    <col min="5134" max="5134" width="14.375" style="3192" customWidth="1"/>
    <col min="5135" max="5135" width="6.25" style="3192" customWidth="1"/>
    <col min="5136" max="5136" width="7.875" style="3192" customWidth="1"/>
    <col min="5137" max="5376" width="9" style="3192"/>
    <col min="5377" max="5377" width="36" style="3192" customWidth="1"/>
    <col min="5378" max="5378" width="0" style="3192" hidden="1" customWidth="1"/>
    <col min="5379" max="5379" width="8.125" style="3192" customWidth="1"/>
    <col min="5380" max="5380" width="0" style="3192" hidden="1" customWidth="1"/>
    <col min="5381" max="5381" width="12.125" style="3192" customWidth="1"/>
    <col min="5382" max="5382" width="13.875" style="3192" customWidth="1"/>
    <col min="5383" max="5383" width="19.875" style="3192" customWidth="1"/>
    <col min="5384" max="5385" width="0" style="3192" hidden="1" customWidth="1"/>
    <col min="5386" max="5386" width="9" style="3192" customWidth="1"/>
    <col min="5387" max="5387" width="16.375" style="3192" customWidth="1"/>
    <col min="5388" max="5389" width="0" style="3192" hidden="1" customWidth="1"/>
    <col min="5390" max="5390" width="14.375" style="3192" customWidth="1"/>
    <col min="5391" max="5391" width="6.25" style="3192" customWidth="1"/>
    <col min="5392" max="5392" width="7.875" style="3192" customWidth="1"/>
    <col min="5393" max="5632" width="9" style="3192"/>
    <col min="5633" max="5633" width="36" style="3192" customWidth="1"/>
    <col min="5634" max="5634" width="0" style="3192" hidden="1" customWidth="1"/>
    <col min="5635" max="5635" width="8.125" style="3192" customWidth="1"/>
    <col min="5636" max="5636" width="0" style="3192" hidden="1" customWidth="1"/>
    <col min="5637" max="5637" width="12.125" style="3192" customWidth="1"/>
    <col min="5638" max="5638" width="13.875" style="3192" customWidth="1"/>
    <col min="5639" max="5639" width="19.875" style="3192" customWidth="1"/>
    <col min="5640" max="5641" width="0" style="3192" hidden="1" customWidth="1"/>
    <col min="5642" max="5642" width="9" style="3192" customWidth="1"/>
    <col min="5643" max="5643" width="16.375" style="3192" customWidth="1"/>
    <col min="5644" max="5645" width="0" style="3192" hidden="1" customWidth="1"/>
    <col min="5646" max="5646" width="14.375" style="3192" customWidth="1"/>
    <col min="5647" max="5647" width="6.25" style="3192" customWidth="1"/>
    <col min="5648" max="5648" width="7.875" style="3192" customWidth="1"/>
    <col min="5649" max="5888" width="9" style="3192"/>
    <col min="5889" max="5889" width="36" style="3192" customWidth="1"/>
    <col min="5890" max="5890" width="0" style="3192" hidden="1" customWidth="1"/>
    <col min="5891" max="5891" width="8.125" style="3192" customWidth="1"/>
    <col min="5892" max="5892" width="0" style="3192" hidden="1" customWidth="1"/>
    <col min="5893" max="5893" width="12.125" style="3192" customWidth="1"/>
    <col min="5894" max="5894" width="13.875" style="3192" customWidth="1"/>
    <col min="5895" max="5895" width="19.875" style="3192" customWidth="1"/>
    <col min="5896" max="5897" width="0" style="3192" hidden="1" customWidth="1"/>
    <col min="5898" max="5898" width="9" style="3192" customWidth="1"/>
    <col min="5899" max="5899" width="16.375" style="3192" customWidth="1"/>
    <col min="5900" max="5901" width="0" style="3192" hidden="1" customWidth="1"/>
    <col min="5902" max="5902" width="14.375" style="3192" customWidth="1"/>
    <col min="5903" max="5903" width="6.25" style="3192" customWidth="1"/>
    <col min="5904" max="5904" width="7.875" style="3192" customWidth="1"/>
    <col min="5905" max="6144" width="9" style="3192"/>
    <col min="6145" max="6145" width="36" style="3192" customWidth="1"/>
    <col min="6146" max="6146" width="0" style="3192" hidden="1" customWidth="1"/>
    <col min="6147" max="6147" width="8.125" style="3192" customWidth="1"/>
    <col min="6148" max="6148" width="0" style="3192" hidden="1" customWidth="1"/>
    <col min="6149" max="6149" width="12.125" style="3192" customWidth="1"/>
    <col min="6150" max="6150" width="13.875" style="3192" customWidth="1"/>
    <col min="6151" max="6151" width="19.875" style="3192" customWidth="1"/>
    <col min="6152" max="6153" width="0" style="3192" hidden="1" customWidth="1"/>
    <col min="6154" max="6154" width="9" style="3192" customWidth="1"/>
    <col min="6155" max="6155" width="16.375" style="3192" customWidth="1"/>
    <col min="6156" max="6157" width="0" style="3192" hidden="1" customWidth="1"/>
    <col min="6158" max="6158" width="14.375" style="3192" customWidth="1"/>
    <col min="6159" max="6159" width="6.25" style="3192" customWidth="1"/>
    <col min="6160" max="6160" width="7.875" style="3192" customWidth="1"/>
    <col min="6161" max="6400" width="9" style="3192"/>
    <col min="6401" max="6401" width="36" style="3192" customWidth="1"/>
    <col min="6402" max="6402" width="0" style="3192" hidden="1" customWidth="1"/>
    <col min="6403" max="6403" width="8.125" style="3192" customWidth="1"/>
    <col min="6404" max="6404" width="0" style="3192" hidden="1" customWidth="1"/>
    <col min="6405" max="6405" width="12.125" style="3192" customWidth="1"/>
    <col min="6406" max="6406" width="13.875" style="3192" customWidth="1"/>
    <col min="6407" max="6407" width="19.875" style="3192" customWidth="1"/>
    <col min="6408" max="6409" width="0" style="3192" hidden="1" customWidth="1"/>
    <col min="6410" max="6410" width="9" style="3192" customWidth="1"/>
    <col min="6411" max="6411" width="16.375" style="3192" customWidth="1"/>
    <col min="6412" max="6413" width="0" style="3192" hidden="1" customWidth="1"/>
    <col min="6414" max="6414" width="14.375" style="3192" customWidth="1"/>
    <col min="6415" max="6415" width="6.25" style="3192" customWidth="1"/>
    <col min="6416" max="6416" width="7.875" style="3192" customWidth="1"/>
    <col min="6417" max="6656" width="9" style="3192"/>
    <col min="6657" max="6657" width="36" style="3192" customWidth="1"/>
    <col min="6658" max="6658" width="0" style="3192" hidden="1" customWidth="1"/>
    <col min="6659" max="6659" width="8.125" style="3192" customWidth="1"/>
    <col min="6660" max="6660" width="0" style="3192" hidden="1" customWidth="1"/>
    <col min="6661" max="6661" width="12.125" style="3192" customWidth="1"/>
    <col min="6662" max="6662" width="13.875" style="3192" customWidth="1"/>
    <col min="6663" max="6663" width="19.875" style="3192" customWidth="1"/>
    <col min="6664" max="6665" width="0" style="3192" hidden="1" customWidth="1"/>
    <col min="6666" max="6666" width="9" style="3192" customWidth="1"/>
    <col min="6667" max="6667" width="16.375" style="3192" customWidth="1"/>
    <col min="6668" max="6669" width="0" style="3192" hidden="1" customWidth="1"/>
    <col min="6670" max="6670" width="14.375" style="3192" customWidth="1"/>
    <col min="6671" max="6671" width="6.25" style="3192" customWidth="1"/>
    <col min="6672" max="6672" width="7.875" style="3192" customWidth="1"/>
    <col min="6673" max="6912" width="9" style="3192"/>
    <col min="6913" max="6913" width="36" style="3192" customWidth="1"/>
    <col min="6914" max="6914" width="0" style="3192" hidden="1" customWidth="1"/>
    <col min="6915" max="6915" width="8.125" style="3192" customWidth="1"/>
    <col min="6916" max="6916" width="0" style="3192" hidden="1" customWidth="1"/>
    <col min="6917" max="6917" width="12.125" style="3192" customWidth="1"/>
    <col min="6918" max="6918" width="13.875" style="3192" customWidth="1"/>
    <col min="6919" max="6919" width="19.875" style="3192" customWidth="1"/>
    <col min="6920" max="6921" width="0" style="3192" hidden="1" customWidth="1"/>
    <col min="6922" max="6922" width="9" style="3192" customWidth="1"/>
    <col min="6923" max="6923" width="16.375" style="3192" customWidth="1"/>
    <col min="6924" max="6925" width="0" style="3192" hidden="1" customWidth="1"/>
    <col min="6926" max="6926" width="14.375" style="3192" customWidth="1"/>
    <col min="6927" max="6927" width="6.25" style="3192" customWidth="1"/>
    <col min="6928" max="6928" width="7.875" style="3192" customWidth="1"/>
    <col min="6929" max="7168" width="9" style="3192"/>
    <col min="7169" max="7169" width="36" style="3192" customWidth="1"/>
    <col min="7170" max="7170" width="0" style="3192" hidden="1" customWidth="1"/>
    <col min="7171" max="7171" width="8.125" style="3192" customWidth="1"/>
    <col min="7172" max="7172" width="0" style="3192" hidden="1" customWidth="1"/>
    <col min="7173" max="7173" width="12.125" style="3192" customWidth="1"/>
    <col min="7174" max="7174" width="13.875" style="3192" customWidth="1"/>
    <col min="7175" max="7175" width="19.875" style="3192" customWidth="1"/>
    <col min="7176" max="7177" width="0" style="3192" hidden="1" customWidth="1"/>
    <col min="7178" max="7178" width="9" style="3192" customWidth="1"/>
    <col min="7179" max="7179" width="16.375" style="3192" customWidth="1"/>
    <col min="7180" max="7181" width="0" style="3192" hidden="1" customWidth="1"/>
    <col min="7182" max="7182" width="14.375" style="3192" customWidth="1"/>
    <col min="7183" max="7183" width="6.25" style="3192" customWidth="1"/>
    <col min="7184" max="7184" width="7.875" style="3192" customWidth="1"/>
    <col min="7185" max="7424" width="9" style="3192"/>
    <col min="7425" max="7425" width="36" style="3192" customWidth="1"/>
    <col min="7426" max="7426" width="0" style="3192" hidden="1" customWidth="1"/>
    <col min="7427" max="7427" width="8.125" style="3192" customWidth="1"/>
    <col min="7428" max="7428" width="0" style="3192" hidden="1" customWidth="1"/>
    <col min="7429" max="7429" width="12.125" style="3192" customWidth="1"/>
    <col min="7430" max="7430" width="13.875" style="3192" customWidth="1"/>
    <col min="7431" max="7431" width="19.875" style="3192" customWidth="1"/>
    <col min="7432" max="7433" width="0" style="3192" hidden="1" customWidth="1"/>
    <col min="7434" max="7434" width="9" style="3192" customWidth="1"/>
    <col min="7435" max="7435" width="16.375" style="3192" customWidth="1"/>
    <col min="7436" max="7437" width="0" style="3192" hidden="1" customWidth="1"/>
    <col min="7438" max="7438" width="14.375" style="3192" customWidth="1"/>
    <col min="7439" max="7439" width="6.25" style="3192" customWidth="1"/>
    <col min="7440" max="7440" width="7.875" style="3192" customWidth="1"/>
    <col min="7441" max="7680" width="9" style="3192"/>
    <col min="7681" max="7681" width="36" style="3192" customWidth="1"/>
    <col min="7682" max="7682" width="0" style="3192" hidden="1" customWidth="1"/>
    <col min="7683" max="7683" width="8.125" style="3192" customWidth="1"/>
    <col min="7684" max="7684" width="0" style="3192" hidden="1" customWidth="1"/>
    <col min="7685" max="7685" width="12.125" style="3192" customWidth="1"/>
    <col min="7686" max="7686" width="13.875" style="3192" customWidth="1"/>
    <col min="7687" max="7687" width="19.875" style="3192" customWidth="1"/>
    <col min="7688" max="7689" width="0" style="3192" hidden="1" customWidth="1"/>
    <col min="7690" max="7690" width="9" style="3192" customWidth="1"/>
    <col min="7691" max="7691" width="16.375" style="3192" customWidth="1"/>
    <col min="7692" max="7693" width="0" style="3192" hidden="1" customWidth="1"/>
    <col min="7694" max="7694" width="14.375" style="3192" customWidth="1"/>
    <col min="7695" max="7695" width="6.25" style="3192" customWidth="1"/>
    <col min="7696" max="7696" width="7.875" style="3192" customWidth="1"/>
    <col min="7697" max="7936" width="9" style="3192"/>
    <col min="7937" max="7937" width="36" style="3192" customWidth="1"/>
    <col min="7938" max="7938" width="0" style="3192" hidden="1" customWidth="1"/>
    <col min="7939" max="7939" width="8.125" style="3192" customWidth="1"/>
    <col min="7940" max="7940" width="0" style="3192" hidden="1" customWidth="1"/>
    <col min="7941" max="7941" width="12.125" style="3192" customWidth="1"/>
    <col min="7942" max="7942" width="13.875" style="3192" customWidth="1"/>
    <col min="7943" max="7943" width="19.875" style="3192" customWidth="1"/>
    <col min="7944" max="7945" width="0" style="3192" hidden="1" customWidth="1"/>
    <col min="7946" max="7946" width="9" style="3192" customWidth="1"/>
    <col min="7947" max="7947" width="16.375" style="3192" customWidth="1"/>
    <col min="7948" max="7949" width="0" style="3192" hidden="1" customWidth="1"/>
    <col min="7950" max="7950" width="14.375" style="3192" customWidth="1"/>
    <col min="7951" max="7951" width="6.25" style="3192" customWidth="1"/>
    <col min="7952" max="7952" width="7.875" style="3192" customWidth="1"/>
    <col min="7953" max="8192" width="9" style="3192"/>
    <col min="8193" max="8193" width="36" style="3192" customWidth="1"/>
    <col min="8194" max="8194" width="0" style="3192" hidden="1" customWidth="1"/>
    <col min="8195" max="8195" width="8.125" style="3192" customWidth="1"/>
    <col min="8196" max="8196" width="0" style="3192" hidden="1" customWidth="1"/>
    <col min="8197" max="8197" width="12.125" style="3192" customWidth="1"/>
    <col min="8198" max="8198" width="13.875" style="3192" customWidth="1"/>
    <col min="8199" max="8199" width="19.875" style="3192" customWidth="1"/>
    <col min="8200" max="8201" width="0" style="3192" hidden="1" customWidth="1"/>
    <col min="8202" max="8202" width="9" style="3192" customWidth="1"/>
    <col min="8203" max="8203" width="16.375" style="3192" customWidth="1"/>
    <col min="8204" max="8205" width="0" style="3192" hidden="1" customWidth="1"/>
    <col min="8206" max="8206" width="14.375" style="3192" customWidth="1"/>
    <col min="8207" max="8207" width="6.25" style="3192" customWidth="1"/>
    <col min="8208" max="8208" width="7.875" style="3192" customWidth="1"/>
    <col min="8209" max="8448" width="9" style="3192"/>
    <col min="8449" max="8449" width="36" style="3192" customWidth="1"/>
    <col min="8450" max="8450" width="0" style="3192" hidden="1" customWidth="1"/>
    <col min="8451" max="8451" width="8.125" style="3192" customWidth="1"/>
    <col min="8452" max="8452" width="0" style="3192" hidden="1" customWidth="1"/>
    <col min="8453" max="8453" width="12.125" style="3192" customWidth="1"/>
    <col min="8454" max="8454" width="13.875" style="3192" customWidth="1"/>
    <col min="8455" max="8455" width="19.875" style="3192" customWidth="1"/>
    <col min="8456" max="8457" width="0" style="3192" hidden="1" customWidth="1"/>
    <col min="8458" max="8458" width="9" style="3192" customWidth="1"/>
    <col min="8459" max="8459" width="16.375" style="3192" customWidth="1"/>
    <col min="8460" max="8461" width="0" style="3192" hidden="1" customWidth="1"/>
    <col min="8462" max="8462" width="14.375" style="3192" customWidth="1"/>
    <col min="8463" max="8463" width="6.25" style="3192" customWidth="1"/>
    <col min="8464" max="8464" width="7.875" style="3192" customWidth="1"/>
    <col min="8465" max="8704" width="9" style="3192"/>
    <col min="8705" max="8705" width="36" style="3192" customWidth="1"/>
    <col min="8706" max="8706" width="0" style="3192" hidden="1" customWidth="1"/>
    <col min="8707" max="8707" width="8.125" style="3192" customWidth="1"/>
    <col min="8708" max="8708" width="0" style="3192" hidden="1" customWidth="1"/>
    <col min="8709" max="8709" width="12.125" style="3192" customWidth="1"/>
    <col min="8710" max="8710" width="13.875" style="3192" customWidth="1"/>
    <col min="8711" max="8711" width="19.875" style="3192" customWidth="1"/>
    <col min="8712" max="8713" width="0" style="3192" hidden="1" customWidth="1"/>
    <col min="8714" max="8714" width="9" style="3192" customWidth="1"/>
    <col min="8715" max="8715" width="16.375" style="3192" customWidth="1"/>
    <col min="8716" max="8717" width="0" style="3192" hidden="1" customWidth="1"/>
    <col min="8718" max="8718" width="14.375" style="3192" customWidth="1"/>
    <col min="8719" max="8719" width="6.25" style="3192" customWidth="1"/>
    <col min="8720" max="8720" width="7.875" style="3192" customWidth="1"/>
    <col min="8721" max="8960" width="9" style="3192"/>
    <col min="8961" max="8961" width="36" style="3192" customWidth="1"/>
    <col min="8962" max="8962" width="0" style="3192" hidden="1" customWidth="1"/>
    <col min="8963" max="8963" width="8.125" style="3192" customWidth="1"/>
    <col min="8964" max="8964" width="0" style="3192" hidden="1" customWidth="1"/>
    <col min="8965" max="8965" width="12.125" style="3192" customWidth="1"/>
    <col min="8966" max="8966" width="13.875" style="3192" customWidth="1"/>
    <col min="8967" max="8967" width="19.875" style="3192" customWidth="1"/>
    <col min="8968" max="8969" width="0" style="3192" hidden="1" customWidth="1"/>
    <col min="8970" max="8970" width="9" style="3192" customWidth="1"/>
    <col min="8971" max="8971" width="16.375" style="3192" customWidth="1"/>
    <col min="8972" max="8973" width="0" style="3192" hidden="1" customWidth="1"/>
    <col min="8974" max="8974" width="14.375" style="3192" customWidth="1"/>
    <col min="8975" max="8975" width="6.25" style="3192" customWidth="1"/>
    <col min="8976" max="8976" width="7.875" style="3192" customWidth="1"/>
    <col min="8977" max="9216" width="9" style="3192"/>
    <col min="9217" max="9217" width="36" style="3192" customWidth="1"/>
    <col min="9218" max="9218" width="0" style="3192" hidden="1" customWidth="1"/>
    <col min="9219" max="9219" width="8.125" style="3192" customWidth="1"/>
    <col min="9220" max="9220" width="0" style="3192" hidden="1" customWidth="1"/>
    <col min="9221" max="9221" width="12.125" style="3192" customWidth="1"/>
    <col min="9222" max="9222" width="13.875" style="3192" customWidth="1"/>
    <col min="9223" max="9223" width="19.875" style="3192" customWidth="1"/>
    <col min="9224" max="9225" width="0" style="3192" hidden="1" customWidth="1"/>
    <col min="9226" max="9226" width="9" style="3192" customWidth="1"/>
    <col min="9227" max="9227" width="16.375" style="3192" customWidth="1"/>
    <col min="9228" max="9229" width="0" style="3192" hidden="1" customWidth="1"/>
    <col min="9230" max="9230" width="14.375" style="3192" customWidth="1"/>
    <col min="9231" max="9231" width="6.25" style="3192" customWidth="1"/>
    <col min="9232" max="9232" width="7.875" style="3192" customWidth="1"/>
    <col min="9233" max="9472" width="9" style="3192"/>
    <col min="9473" max="9473" width="36" style="3192" customWidth="1"/>
    <col min="9474" max="9474" width="0" style="3192" hidden="1" customWidth="1"/>
    <col min="9475" max="9475" width="8.125" style="3192" customWidth="1"/>
    <col min="9476" max="9476" width="0" style="3192" hidden="1" customWidth="1"/>
    <col min="9477" max="9477" width="12.125" style="3192" customWidth="1"/>
    <col min="9478" max="9478" width="13.875" style="3192" customWidth="1"/>
    <col min="9479" max="9479" width="19.875" style="3192" customWidth="1"/>
    <col min="9480" max="9481" width="0" style="3192" hidden="1" customWidth="1"/>
    <col min="9482" max="9482" width="9" style="3192" customWidth="1"/>
    <col min="9483" max="9483" width="16.375" style="3192" customWidth="1"/>
    <col min="9484" max="9485" width="0" style="3192" hidden="1" customWidth="1"/>
    <col min="9486" max="9486" width="14.375" style="3192" customWidth="1"/>
    <col min="9487" max="9487" width="6.25" style="3192" customWidth="1"/>
    <col min="9488" max="9488" width="7.875" style="3192" customWidth="1"/>
    <col min="9489" max="9728" width="9" style="3192"/>
    <col min="9729" max="9729" width="36" style="3192" customWidth="1"/>
    <col min="9730" max="9730" width="0" style="3192" hidden="1" customWidth="1"/>
    <col min="9731" max="9731" width="8.125" style="3192" customWidth="1"/>
    <col min="9732" max="9732" width="0" style="3192" hidden="1" customWidth="1"/>
    <col min="9733" max="9733" width="12.125" style="3192" customWidth="1"/>
    <col min="9734" max="9734" width="13.875" style="3192" customWidth="1"/>
    <col min="9735" max="9735" width="19.875" style="3192" customWidth="1"/>
    <col min="9736" max="9737" width="0" style="3192" hidden="1" customWidth="1"/>
    <col min="9738" max="9738" width="9" style="3192" customWidth="1"/>
    <col min="9739" max="9739" width="16.375" style="3192" customWidth="1"/>
    <col min="9740" max="9741" width="0" style="3192" hidden="1" customWidth="1"/>
    <col min="9742" max="9742" width="14.375" style="3192" customWidth="1"/>
    <col min="9743" max="9743" width="6.25" style="3192" customWidth="1"/>
    <col min="9744" max="9744" width="7.875" style="3192" customWidth="1"/>
    <col min="9745" max="9984" width="9" style="3192"/>
    <col min="9985" max="9985" width="36" style="3192" customWidth="1"/>
    <col min="9986" max="9986" width="0" style="3192" hidden="1" customWidth="1"/>
    <col min="9987" max="9987" width="8.125" style="3192" customWidth="1"/>
    <col min="9988" max="9988" width="0" style="3192" hidden="1" customWidth="1"/>
    <col min="9989" max="9989" width="12.125" style="3192" customWidth="1"/>
    <col min="9990" max="9990" width="13.875" style="3192" customWidth="1"/>
    <col min="9991" max="9991" width="19.875" style="3192" customWidth="1"/>
    <col min="9992" max="9993" width="0" style="3192" hidden="1" customWidth="1"/>
    <col min="9994" max="9994" width="9" style="3192" customWidth="1"/>
    <col min="9995" max="9995" width="16.375" style="3192" customWidth="1"/>
    <col min="9996" max="9997" width="0" style="3192" hidden="1" customWidth="1"/>
    <col min="9998" max="9998" width="14.375" style="3192" customWidth="1"/>
    <col min="9999" max="9999" width="6.25" style="3192" customWidth="1"/>
    <col min="10000" max="10000" width="7.875" style="3192" customWidth="1"/>
    <col min="10001" max="10240" width="9" style="3192"/>
    <col min="10241" max="10241" width="36" style="3192" customWidth="1"/>
    <col min="10242" max="10242" width="0" style="3192" hidden="1" customWidth="1"/>
    <col min="10243" max="10243" width="8.125" style="3192" customWidth="1"/>
    <col min="10244" max="10244" width="0" style="3192" hidden="1" customWidth="1"/>
    <col min="10245" max="10245" width="12.125" style="3192" customWidth="1"/>
    <col min="10246" max="10246" width="13.875" style="3192" customWidth="1"/>
    <col min="10247" max="10247" width="19.875" style="3192" customWidth="1"/>
    <col min="10248" max="10249" width="0" style="3192" hidden="1" customWidth="1"/>
    <col min="10250" max="10250" width="9" style="3192" customWidth="1"/>
    <col min="10251" max="10251" width="16.375" style="3192" customWidth="1"/>
    <col min="10252" max="10253" width="0" style="3192" hidden="1" customWidth="1"/>
    <col min="10254" max="10254" width="14.375" style="3192" customWidth="1"/>
    <col min="10255" max="10255" width="6.25" style="3192" customWidth="1"/>
    <col min="10256" max="10256" width="7.875" style="3192" customWidth="1"/>
    <col min="10257" max="10496" width="9" style="3192"/>
    <col min="10497" max="10497" width="36" style="3192" customWidth="1"/>
    <col min="10498" max="10498" width="0" style="3192" hidden="1" customWidth="1"/>
    <col min="10499" max="10499" width="8.125" style="3192" customWidth="1"/>
    <col min="10500" max="10500" width="0" style="3192" hidden="1" customWidth="1"/>
    <col min="10501" max="10501" width="12.125" style="3192" customWidth="1"/>
    <col min="10502" max="10502" width="13.875" style="3192" customWidth="1"/>
    <col min="10503" max="10503" width="19.875" style="3192" customWidth="1"/>
    <col min="10504" max="10505" width="0" style="3192" hidden="1" customWidth="1"/>
    <col min="10506" max="10506" width="9" style="3192" customWidth="1"/>
    <col min="10507" max="10507" width="16.375" style="3192" customWidth="1"/>
    <col min="10508" max="10509" width="0" style="3192" hidden="1" customWidth="1"/>
    <col min="10510" max="10510" width="14.375" style="3192" customWidth="1"/>
    <col min="10511" max="10511" width="6.25" style="3192" customWidth="1"/>
    <col min="10512" max="10512" width="7.875" style="3192" customWidth="1"/>
    <col min="10513" max="10752" width="9" style="3192"/>
    <col min="10753" max="10753" width="36" style="3192" customWidth="1"/>
    <col min="10754" max="10754" width="0" style="3192" hidden="1" customWidth="1"/>
    <col min="10755" max="10755" width="8.125" style="3192" customWidth="1"/>
    <col min="10756" max="10756" width="0" style="3192" hidden="1" customWidth="1"/>
    <col min="10757" max="10757" width="12.125" style="3192" customWidth="1"/>
    <col min="10758" max="10758" width="13.875" style="3192" customWidth="1"/>
    <col min="10759" max="10759" width="19.875" style="3192" customWidth="1"/>
    <col min="10760" max="10761" width="0" style="3192" hidden="1" customWidth="1"/>
    <col min="10762" max="10762" width="9" style="3192" customWidth="1"/>
    <col min="10763" max="10763" width="16.375" style="3192" customWidth="1"/>
    <col min="10764" max="10765" width="0" style="3192" hidden="1" customWidth="1"/>
    <col min="10766" max="10766" width="14.375" style="3192" customWidth="1"/>
    <col min="10767" max="10767" width="6.25" style="3192" customWidth="1"/>
    <col min="10768" max="10768" width="7.875" style="3192" customWidth="1"/>
    <col min="10769" max="11008" width="9" style="3192"/>
    <col min="11009" max="11009" width="36" style="3192" customWidth="1"/>
    <col min="11010" max="11010" width="0" style="3192" hidden="1" customWidth="1"/>
    <col min="11011" max="11011" width="8.125" style="3192" customWidth="1"/>
    <col min="11012" max="11012" width="0" style="3192" hidden="1" customWidth="1"/>
    <col min="11013" max="11013" width="12.125" style="3192" customWidth="1"/>
    <col min="11014" max="11014" width="13.875" style="3192" customWidth="1"/>
    <col min="11015" max="11015" width="19.875" style="3192" customWidth="1"/>
    <col min="11016" max="11017" width="0" style="3192" hidden="1" customWidth="1"/>
    <col min="11018" max="11018" width="9" style="3192" customWidth="1"/>
    <col min="11019" max="11019" width="16.375" style="3192" customWidth="1"/>
    <col min="11020" max="11021" width="0" style="3192" hidden="1" customWidth="1"/>
    <col min="11022" max="11022" width="14.375" style="3192" customWidth="1"/>
    <col min="11023" max="11023" width="6.25" style="3192" customWidth="1"/>
    <col min="11024" max="11024" width="7.875" style="3192" customWidth="1"/>
    <col min="11025" max="11264" width="9" style="3192"/>
    <col min="11265" max="11265" width="36" style="3192" customWidth="1"/>
    <col min="11266" max="11266" width="0" style="3192" hidden="1" customWidth="1"/>
    <col min="11267" max="11267" width="8.125" style="3192" customWidth="1"/>
    <col min="11268" max="11268" width="0" style="3192" hidden="1" customWidth="1"/>
    <col min="11269" max="11269" width="12.125" style="3192" customWidth="1"/>
    <col min="11270" max="11270" width="13.875" style="3192" customWidth="1"/>
    <col min="11271" max="11271" width="19.875" style="3192" customWidth="1"/>
    <col min="11272" max="11273" width="0" style="3192" hidden="1" customWidth="1"/>
    <col min="11274" max="11274" width="9" style="3192" customWidth="1"/>
    <col min="11275" max="11275" width="16.375" style="3192" customWidth="1"/>
    <col min="11276" max="11277" width="0" style="3192" hidden="1" customWidth="1"/>
    <col min="11278" max="11278" width="14.375" style="3192" customWidth="1"/>
    <col min="11279" max="11279" width="6.25" style="3192" customWidth="1"/>
    <col min="11280" max="11280" width="7.875" style="3192" customWidth="1"/>
    <col min="11281" max="11520" width="9" style="3192"/>
    <col min="11521" max="11521" width="36" style="3192" customWidth="1"/>
    <col min="11522" max="11522" width="0" style="3192" hidden="1" customWidth="1"/>
    <col min="11523" max="11523" width="8.125" style="3192" customWidth="1"/>
    <col min="11524" max="11524" width="0" style="3192" hidden="1" customWidth="1"/>
    <col min="11525" max="11525" width="12.125" style="3192" customWidth="1"/>
    <col min="11526" max="11526" width="13.875" style="3192" customWidth="1"/>
    <col min="11527" max="11527" width="19.875" style="3192" customWidth="1"/>
    <col min="11528" max="11529" width="0" style="3192" hidden="1" customWidth="1"/>
    <col min="11530" max="11530" width="9" style="3192" customWidth="1"/>
    <col min="11531" max="11531" width="16.375" style="3192" customWidth="1"/>
    <col min="11532" max="11533" width="0" style="3192" hidden="1" customWidth="1"/>
    <col min="11534" max="11534" width="14.375" style="3192" customWidth="1"/>
    <col min="11535" max="11535" width="6.25" style="3192" customWidth="1"/>
    <col min="11536" max="11536" width="7.875" style="3192" customWidth="1"/>
    <col min="11537" max="11776" width="9" style="3192"/>
    <col min="11777" max="11777" width="36" style="3192" customWidth="1"/>
    <col min="11778" max="11778" width="0" style="3192" hidden="1" customWidth="1"/>
    <col min="11779" max="11779" width="8.125" style="3192" customWidth="1"/>
    <col min="11780" max="11780" width="0" style="3192" hidden="1" customWidth="1"/>
    <col min="11781" max="11781" width="12.125" style="3192" customWidth="1"/>
    <col min="11782" max="11782" width="13.875" style="3192" customWidth="1"/>
    <col min="11783" max="11783" width="19.875" style="3192" customWidth="1"/>
    <col min="11784" max="11785" width="0" style="3192" hidden="1" customWidth="1"/>
    <col min="11786" max="11786" width="9" style="3192" customWidth="1"/>
    <col min="11787" max="11787" width="16.375" style="3192" customWidth="1"/>
    <col min="11788" max="11789" width="0" style="3192" hidden="1" customWidth="1"/>
    <col min="11790" max="11790" width="14.375" style="3192" customWidth="1"/>
    <col min="11791" max="11791" width="6.25" style="3192" customWidth="1"/>
    <col min="11792" max="11792" width="7.875" style="3192" customWidth="1"/>
    <col min="11793" max="12032" width="9" style="3192"/>
    <col min="12033" max="12033" width="36" style="3192" customWidth="1"/>
    <col min="12034" max="12034" width="0" style="3192" hidden="1" customWidth="1"/>
    <col min="12035" max="12035" width="8.125" style="3192" customWidth="1"/>
    <col min="12036" max="12036" width="0" style="3192" hidden="1" customWidth="1"/>
    <col min="12037" max="12037" width="12.125" style="3192" customWidth="1"/>
    <col min="12038" max="12038" width="13.875" style="3192" customWidth="1"/>
    <col min="12039" max="12039" width="19.875" style="3192" customWidth="1"/>
    <col min="12040" max="12041" width="0" style="3192" hidden="1" customWidth="1"/>
    <col min="12042" max="12042" width="9" style="3192" customWidth="1"/>
    <col min="12043" max="12043" width="16.375" style="3192" customWidth="1"/>
    <col min="12044" max="12045" width="0" style="3192" hidden="1" customWidth="1"/>
    <col min="12046" max="12046" width="14.375" style="3192" customWidth="1"/>
    <col min="12047" max="12047" width="6.25" style="3192" customWidth="1"/>
    <col min="12048" max="12048" width="7.875" style="3192" customWidth="1"/>
    <col min="12049" max="12288" width="9" style="3192"/>
    <col min="12289" max="12289" width="36" style="3192" customWidth="1"/>
    <col min="12290" max="12290" width="0" style="3192" hidden="1" customWidth="1"/>
    <col min="12291" max="12291" width="8.125" style="3192" customWidth="1"/>
    <col min="12292" max="12292" width="0" style="3192" hidden="1" customWidth="1"/>
    <col min="12293" max="12293" width="12.125" style="3192" customWidth="1"/>
    <col min="12294" max="12294" width="13.875" style="3192" customWidth="1"/>
    <col min="12295" max="12295" width="19.875" style="3192" customWidth="1"/>
    <col min="12296" max="12297" width="0" style="3192" hidden="1" customWidth="1"/>
    <col min="12298" max="12298" width="9" style="3192" customWidth="1"/>
    <col min="12299" max="12299" width="16.375" style="3192" customWidth="1"/>
    <col min="12300" max="12301" width="0" style="3192" hidden="1" customWidth="1"/>
    <col min="12302" max="12302" width="14.375" style="3192" customWidth="1"/>
    <col min="12303" max="12303" width="6.25" style="3192" customWidth="1"/>
    <col min="12304" max="12304" width="7.875" style="3192" customWidth="1"/>
    <col min="12305" max="12544" width="9" style="3192"/>
    <col min="12545" max="12545" width="36" style="3192" customWidth="1"/>
    <col min="12546" max="12546" width="0" style="3192" hidden="1" customWidth="1"/>
    <col min="12547" max="12547" width="8.125" style="3192" customWidth="1"/>
    <col min="12548" max="12548" width="0" style="3192" hidden="1" customWidth="1"/>
    <col min="12549" max="12549" width="12.125" style="3192" customWidth="1"/>
    <col min="12550" max="12550" width="13.875" style="3192" customWidth="1"/>
    <col min="12551" max="12551" width="19.875" style="3192" customWidth="1"/>
    <col min="12552" max="12553" width="0" style="3192" hidden="1" customWidth="1"/>
    <col min="12554" max="12554" width="9" style="3192" customWidth="1"/>
    <col min="12555" max="12555" width="16.375" style="3192" customWidth="1"/>
    <col min="12556" max="12557" width="0" style="3192" hidden="1" customWidth="1"/>
    <col min="12558" max="12558" width="14.375" style="3192" customWidth="1"/>
    <col min="12559" max="12559" width="6.25" style="3192" customWidth="1"/>
    <col min="12560" max="12560" width="7.875" style="3192" customWidth="1"/>
    <col min="12561" max="12800" width="9" style="3192"/>
    <col min="12801" max="12801" width="36" style="3192" customWidth="1"/>
    <col min="12802" max="12802" width="0" style="3192" hidden="1" customWidth="1"/>
    <col min="12803" max="12803" width="8.125" style="3192" customWidth="1"/>
    <col min="12804" max="12804" width="0" style="3192" hidden="1" customWidth="1"/>
    <col min="12805" max="12805" width="12.125" style="3192" customWidth="1"/>
    <col min="12806" max="12806" width="13.875" style="3192" customWidth="1"/>
    <col min="12807" max="12807" width="19.875" style="3192" customWidth="1"/>
    <col min="12808" max="12809" width="0" style="3192" hidden="1" customWidth="1"/>
    <col min="12810" max="12810" width="9" style="3192" customWidth="1"/>
    <col min="12811" max="12811" width="16.375" style="3192" customWidth="1"/>
    <col min="12812" max="12813" width="0" style="3192" hidden="1" customWidth="1"/>
    <col min="12814" max="12814" width="14.375" style="3192" customWidth="1"/>
    <col min="12815" max="12815" width="6.25" style="3192" customWidth="1"/>
    <col min="12816" max="12816" width="7.875" style="3192" customWidth="1"/>
    <col min="12817" max="13056" width="9" style="3192"/>
    <col min="13057" max="13057" width="36" style="3192" customWidth="1"/>
    <col min="13058" max="13058" width="0" style="3192" hidden="1" customWidth="1"/>
    <col min="13059" max="13059" width="8.125" style="3192" customWidth="1"/>
    <col min="13060" max="13060" width="0" style="3192" hidden="1" customWidth="1"/>
    <col min="13061" max="13061" width="12.125" style="3192" customWidth="1"/>
    <col min="13062" max="13062" width="13.875" style="3192" customWidth="1"/>
    <col min="13063" max="13063" width="19.875" style="3192" customWidth="1"/>
    <col min="13064" max="13065" width="0" style="3192" hidden="1" customWidth="1"/>
    <col min="13066" max="13066" width="9" style="3192" customWidth="1"/>
    <col min="13067" max="13067" width="16.375" style="3192" customWidth="1"/>
    <col min="13068" max="13069" width="0" style="3192" hidden="1" customWidth="1"/>
    <col min="13070" max="13070" width="14.375" style="3192" customWidth="1"/>
    <col min="13071" max="13071" width="6.25" style="3192" customWidth="1"/>
    <col min="13072" max="13072" width="7.875" style="3192" customWidth="1"/>
    <col min="13073" max="13312" width="9" style="3192"/>
    <col min="13313" max="13313" width="36" style="3192" customWidth="1"/>
    <col min="13314" max="13314" width="0" style="3192" hidden="1" customWidth="1"/>
    <col min="13315" max="13315" width="8.125" style="3192" customWidth="1"/>
    <col min="13316" max="13316" width="0" style="3192" hidden="1" customWidth="1"/>
    <col min="13317" max="13317" width="12.125" style="3192" customWidth="1"/>
    <col min="13318" max="13318" width="13.875" style="3192" customWidth="1"/>
    <col min="13319" max="13319" width="19.875" style="3192" customWidth="1"/>
    <col min="13320" max="13321" width="0" style="3192" hidden="1" customWidth="1"/>
    <col min="13322" max="13322" width="9" style="3192" customWidth="1"/>
    <col min="13323" max="13323" width="16.375" style="3192" customWidth="1"/>
    <col min="13324" max="13325" width="0" style="3192" hidden="1" customWidth="1"/>
    <col min="13326" max="13326" width="14.375" style="3192" customWidth="1"/>
    <col min="13327" max="13327" width="6.25" style="3192" customWidth="1"/>
    <col min="13328" max="13328" width="7.875" style="3192" customWidth="1"/>
    <col min="13329" max="13568" width="9" style="3192"/>
    <col min="13569" max="13569" width="36" style="3192" customWidth="1"/>
    <col min="13570" max="13570" width="0" style="3192" hidden="1" customWidth="1"/>
    <col min="13571" max="13571" width="8.125" style="3192" customWidth="1"/>
    <col min="13572" max="13572" width="0" style="3192" hidden="1" customWidth="1"/>
    <col min="13573" max="13573" width="12.125" style="3192" customWidth="1"/>
    <col min="13574" max="13574" width="13.875" style="3192" customWidth="1"/>
    <col min="13575" max="13575" width="19.875" style="3192" customWidth="1"/>
    <col min="13576" max="13577" width="0" style="3192" hidden="1" customWidth="1"/>
    <col min="13578" max="13578" width="9" style="3192" customWidth="1"/>
    <col min="13579" max="13579" width="16.375" style="3192" customWidth="1"/>
    <col min="13580" max="13581" width="0" style="3192" hidden="1" customWidth="1"/>
    <col min="13582" max="13582" width="14.375" style="3192" customWidth="1"/>
    <col min="13583" max="13583" width="6.25" style="3192" customWidth="1"/>
    <col min="13584" max="13584" width="7.875" style="3192" customWidth="1"/>
    <col min="13585" max="13824" width="9" style="3192"/>
    <col min="13825" max="13825" width="36" style="3192" customWidth="1"/>
    <col min="13826" max="13826" width="0" style="3192" hidden="1" customWidth="1"/>
    <col min="13827" max="13827" width="8.125" style="3192" customWidth="1"/>
    <col min="13828" max="13828" width="0" style="3192" hidden="1" customWidth="1"/>
    <col min="13829" max="13829" width="12.125" style="3192" customWidth="1"/>
    <col min="13830" max="13830" width="13.875" style="3192" customWidth="1"/>
    <col min="13831" max="13831" width="19.875" style="3192" customWidth="1"/>
    <col min="13832" max="13833" width="0" style="3192" hidden="1" customWidth="1"/>
    <col min="13834" max="13834" width="9" style="3192" customWidth="1"/>
    <col min="13835" max="13835" width="16.375" style="3192" customWidth="1"/>
    <col min="13836" max="13837" width="0" style="3192" hidden="1" customWidth="1"/>
    <col min="13838" max="13838" width="14.375" style="3192" customWidth="1"/>
    <col min="13839" max="13839" width="6.25" style="3192" customWidth="1"/>
    <col min="13840" max="13840" width="7.875" style="3192" customWidth="1"/>
    <col min="13841" max="14080" width="9" style="3192"/>
    <col min="14081" max="14081" width="36" style="3192" customWidth="1"/>
    <col min="14082" max="14082" width="0" style="3192" hidden="1" customWidth="1"/>
    <col min="14083" max="14083" width="8.125" style="3192" customWidth="1"/>
    <col min="14084" max="14084" width="0" style="3192" hidden="1" customWidth="1"/>
    <col min="14085" max="14085" width="12.125" style="3192" customWidth="1"/>
    <col min="14086" max="14086" width="13.875" style="3192" customWidth="1"/>
    <col min="14087" max="14087" width="19.875" style="3192" customWidth="1"/>
    <col min="14088" max="14089" width="0" style="3192" hidden="1" customWidth="1"/>
    <col min="14090" max="14090" width="9" style="3192" customWidth="1"/>
    <col min="14091" max="14091" width="16.375" style="3192" customWidth="1"/>
    <col min="14092" max="14093" width="0" style="3192" hidden="1" customWidth="1"/>
    <col min="14094" max="14094" width="14.375" style="3192" customWidth="1"/>
    <col min="14095" max="14095" width="6.25" style="3192" customWidth="1"/>
    <col min="14096" max="14096" width="7.875" style="3192" customWidth="1"/>
    <col min="14097" max="14336" width="9" style="3192"/>
    <col min="14337" max="14337" width="36" style="3192" customWidth="1"/>
    <col min="14338" max="14338" width="0" style="3192" hidden="1" customWidth="1"/>
    <col min="14339" max="14339" width="8.125" style="3192" customWidth="1"/>
    <col min="14340" max="14340" width="0" style="3192" hidden="1" customWidth="1"/>
    <col min="14341" max="14341" width="12.125" style="3192" customWidth="1"/>
    <col min="14342" max="14342" width="13.875" style="3192" customWidth="1"/>
    <col min="14343" max="14343" width="19.875" style="3192" customWidth="1"/>
    <col min="14344" max="14345" width="0" style="3192" hidden="1" customWidth="1"/>
    <col min="14346" max="14346" width="9" style="3192" customWidth="1"/>
    <col min="14347" max="14347" width="16.375" style="3192" customWidth="1"/>
    <col min="14348" max="14349" width="0" style="3192" hidden="1" customWidth="1"/>
    <col min="14350" max="14350" width="14.375" style="3192" customWidth="1"/>
    <col min="14351" max="14351" width="6.25" style="3192" customWidth="1"/>
    <col min="14352" max="14352" width="7.875" style="3192" customWidth="1"/>
    <col min="14353" max="14592" width="9" style="3192"/>
    <col min="14593" max="14593" width="36" style="3192" customWidth="1"/>
    <col min="14594" max="14594" width="0" style="3192" hidden="1" customWidth="1"/>
    <col min="14595" max="14595" width="8.125" style="3192" customWidth="1"/>
    <col min="14596" max="14596" width="0" style="3192" hidden="1" customWidth="1"/>
    <col min="14597" max="14597" width="12.125" style="3192" customWidth="1"/>
    <col min="14598" max="14598" width="13.875" style="3192" customWidth="1"/>
    <col min="14599" max="14599" width="19.875" style="3192" customWidth="1"/>
    <col min="14600" max="14601" width="0" style="3192" hidden="1" customWidth="1"/>
    <col min="14602" max="14602" width="9" style="3192" customWidth="1"/>
    <col min="14603" max="14603" width="16.375" style="3192" customWidth="1"/>
    <col min="14604" max="14605" width="0" style="3192" hidden="1" customWidth="1"/>
    <col min="14606" max="14606" width="14.375" style="3192" customWidth="1"/>
    <col min="14607" max="14607" width="6.25" style="3192" customWidth="1"/>
    <col min="14608" max="14608" width="7.875" style="3192" customWidth="1"/>
    <col min="14609" max="14848" width="9" style="3192"/>
    <col min="14849" max="14849" width="36" style="3192" customWidth="1"/>
    <col min="14850" max="14850" width="0" style="3192" hidden="1" customWidth="1"/>
    <col min="14851" max="14851" width="8.125" style="3192" customWidth="1"/>
    <col min="14852" max="14852" width="0" style="3192" hidden="1" customWidth="1"/>
    <col min="14853" max="14853" width="12.125" style="3192" customWidth="1"/>
    <col min="14854" max="14854" width="13.875" style="3192" customWidth="1"/>
    <col min="14855" max="14855" width="19.875" style="3192" customWidth="1"/>
    <col min="14856" max="14857" width="0" style="3192" hidden="1" customWidth="1"/>
    <col min="14858" max="14858" width="9" style="3192" customWidth="1"/>
    <col min="14859" max="14859" width="16.375" style="3192" customWidth="1"/>
    <col min="14860" max="14861" width="0" style="3192" hidden="1" customWidth="1"/>
    <col min="14862" max="14862" width="14.375" style="3192" customWidth="1"/>
    <col min="14863" max="14863" width="6.25" style="3192" customWidth="1"/>
    <col min="14864" max="14864" width="7.875" style="3192" customWidth="1"/>
    <col min="14865" max="15104" width="9" style="3192"/>
    <col min="15105" max="15105" width="36" style="3192" customWidth="1"/>
    <col min="15106" max="15106" width="0" style="3192" hidden="1" customWidth="1"/>
    <col min="15107" max="15107" width="8.125" style="3192" customWidth="1"/>
    <col min="15108" max="15108" width="0" style="3192" hidden="1" customWidth="1"/>
    <col min="15109" max="15109" width="12.125" style="3192" customWidth="1"/>
    <col min="15110" max="15110" width="13.875" style="3192" customWidth="1"/>
    <col min="15111" max="15111" width="19.875" style="3192" customWidth="1"/>
    <col min="15112" max="15113" width="0" style="3192" hidden="1" customWidth="1"/>
    <col min="15114" max="15114" width="9" style="3192" customWidth="1"/>
    <col min="15115" max="15115" width="16.375" style="3192" customWidth="1"/>
    <col min="15116" max="15117" width="0" style="3192" hidden="1" customWidth="1"/>
    <col min="15118" max="15118" width="14.375" style="3192" customWidth="1"/>
    <col min="15119" max="15119" width="6.25" style="3192" customWidth="1"/>
    <col min="15120" max="15120" width="7.875" style="3192" customWidth="1"/>
    <col min="15121" max="15360" width="9" style="3192"/>
    <col min="15361" max="15361" width="36" style="3192" customWidth="1"/>
    <col min="15362" max="15362" width="0" style="3192" hidden="1" customWidth="1"/>
    <col min="15363" max="15363" width="8.125" style="3192" customWidth="1"/>
    <col min="15364" max="15364" width="0" style="3192" hidden="1" customWidth="1"/>
    <col min="15365" max="15365" width="12.125" style="3192" customWidth="1"/>
    <col min="15366" max="15366" width="13.875" style="3192" customWidth="1"/>
    <col min="15367" max="15367" width="19.875" style="3192" customWidth="1"/>
    <col min="15368" max="15369" width="0" style="3192" hidden="1" customWidth="1"/>
    <col min="15370" max="15370" width="9" style="3192" customWidth="1"/>
    <col min="15371" max="15371" width="16.375" style="3192" customWidth="1"/>
    <col min="15372" max="15373" width="0" style="3192" hidden="1" customWidth="1"/>
    <col min="15374" max="15374" width="14.375" style="3192" customWidth="1"/>
    <col min="15375" max="15375" width="6.25" style="3192" customWidth="1"/>
    <col min="15376" max="15376" width="7.875" style="3192" customWidth="1"/>
    <col min="15377" max="15616" width="9" style="3192"/>
    <col min="15617" max="15617" width="36" style="3192" customWidth="1"/>
    <col min="15618" max="15618" width="0" style="3192" hidden="1" customWidth="1"/>
    <col min="15619" max="15619" width="8.125" style="3192" customWidth="1"/>
    <col min="15620" max="15620" width="0" style="3192" hidden="1" customWidth="1"/>
    <col min="15621" max="15621" width="12.125" style="3192" customWidth="1"/>
    <col min="15622" max="15622" width="13.875" style="3192" customWidth="1"/>
    <col min="15623" max="15623" width="19.875" style="3192" customWidth="1"/>
    <col min="15624" max="15625" width="0" style="3192" hidden="1" customWidth="1"/>
    <col min="15626" max="15626" width="9" style="3192" customWidth="1"/>
    <col min="15627" max="15627" width="16.375" style="3192" customWidth="1"/>
    <col min="15628" max="15629" width="0" style="3192" hidden="1" customWidth="1"/>
    <col min="15630" max="15630" width="14.375" style="3192" customWidth="1"/>
    <col min="15631" max="15631" width="6.25" style="3192" customWidth="1"/>
    <col min="15632" max="15632" width="7.875" style="3192" customWidth="1"/>
    <col min="15633" max="15872" width="9" style="3192"/>
    <col min="15873" max="15873" width="36" style="3192" customWidth="1"/>
    <col min="15874" max="15874" width="0" style="3192" hidden="1" customWidth="1"/>
    <col min="15875" max="15875" width="8.125" style="3192" customWidth="1"/>
    <col min="15876" max="15876" width="0" style="3192" hidden="1" customWidth="1"/>
    <col min="15877" max="15877" width="12.125" style="3192" customWidth="1"/>
    <col min="15878" max="15878" width="13.875" style="3192" customWidth="1"/>
    <col min="15879" max="15879" width="19.875" style="3192" customWidth="1"/>
    <col min="15880" max="15881" width="0" style="3192" hidden="1" customWidth="1"/>
    <col min="15882" max="15882" width="9" style="3192" customWidth="1"/>
    <col min="15883" max="15883" width="16.375" style="3192" customWidth="1"/>
    <col min="15884" max="15885" width="0" style="3192" hidden="1" customWidth="1"/>
    <col min="15886" max="15886" width="14.375" style="3192" customWidth="1"/>
    <col min="15887" max="15887" width="6.25" style="3192" customWidth="1"/>
    <col min="15888" max="15888" width="7.875" style="3192" customWidth="1"/>
    <col min="15889" max="16128" width="9" style="3192"/>
    <col min="16129" max="16129" width="36" style="3192" customWidth="1"/>
    <col min="16130" max="16130" width="0" style="3192" hidden="1" customWidth="1"/>
    <col min="16131" max="16131" width="8.125" style="3192" customWidth="1"/>
    <col min="16132" max="16132" width="0" style="3192" hidden="1" customWidth="1"/>
    <col min="16133" max="16133" width="12.125" style="3192" customWidth="1"/>
    <col min="16134" max="16134" width="13.875" style="3192" customWidth="1"/>
    <col min="16135" max="16135" width="19.875" style="3192" customWidth="1"/>
    <col min="16136" max="16137" width="0" style="3192" hidden="1" customWidth="1"/>
    <col min="16138" max="16138" width="9" style="3192" customWidth="1"/>
    <col min="16139" max="16139" width="16.375" style="3192" customWidth="1"/>
    <col min="16140" max="16141" width="0" style="3192" hidden="1" customWidth="1"/>
    <col min="16142" max="16142" width="14.375" style="3192" customWidth="1"/>
    <col min="16143" max="16143" width="6.25" style="3192" customWidth="1"/>
    <col min="16144" max="16144" width="7.875" style="3192" customWidth="1"/>
    <col min="16145" max="16384" width="9" style="3192"/>
  </cols>
  <sheetData>
    <row r="1" spans="1:16">
      <c r="A1" s="3192" t="s">
        <v>3047</v>
      </c>
      <c r="B1" s="3192" t="s">
        <v>3048</v>
      </c>
      <c r="C1" s="3192" t="s">
        <v>3049</v>
      </c>
      <c r="D1" s="3192" t="s">
        <v>3050</v>
      </c>
      <c r="E1" s="3192" t="s">
        <v>3051</v>
      </c>
      <c r="F1" s="3192" t="s">
        <v>3052</v>
      </c>
      <c r="G1" s="3192" t="s">
        <v>2031</v>
      </c>
      <c r="H1" s="3192" t="s">
        <v>3053</v>
      </c>
      <c r="I1" s="3192" t="s">
        <v>3054</v>
      </c>
      <c r="J1" s="3192" t="s">
        <v>3055</v>
      </c>
      <c r="K1" s="3192" t="s">
        <v>3056</v>
      </c>
      <c r="L1" s="3192" t="s">
        <v>3057</v>
      </c>
      <c r="M1" s="3192" t="s">
        <v>3058</v>
      </c>
      <c r="N1" s="3192" t="s">
        <v>3059</v>
      </c>
      <c r="O1" s="3192" t="s">
        <v>3060</v>
      </c>
      <c r="P1" s="3192" t="s">
        <v>3061</v>
      </c>
    </row>
    <row r="2" spans="1:16">
      <c r="A2" s="3192" t="s">
        <v>3062</v>
      </c>
      <c r="B2" s="3192" t="s">
        <v>3063</v>
      </c>
      <c r="C2" s="3192" t="s">
        <v>3064</v>
      </c>
      <c r="D2" s="3192" t="s">
        <v>3065</v>
      </c>
      <c r="E2" s="3192">
        <v>103317.3</v>
      </c>
      <c r="F2" s="3192">
        <v>284122.59999999998</v>
      </c>
      <c r="G2" s="3192" t="s">
        <v>3066</v>
      </c>
      <c r="H2" s="3192" t="s">
        <v>2816</v>
      </c>
      <c r="I2" s="3192" t="s">
        <v>2816</v>
      </c>
      <c r="J2" s="3192" t="s">
        <v>3067</v>
      </c>
      <c r="K2" s="3192" t="s">
        <v>3068</v>
      </c>
      <c r="L2" s="3192">
        <v>29135</v>
      </c>
      <c r="M2" s="3192">
        <v>29135</v>
      </c>
      <c r="N2" s="3192">
        <v>1025.44</v>
      </c>
      <c r="O2" s="3192">
        <v>0</v>
      </c>
      <c r="P2" s="3192" t="s">
        <v>3069</v>
      </c>
    </row>
    <row r="3" spans="1:16">
      <c r="A3" s="3192" t="s">
        <v>3070</v>
      </c>
      <c r="B3" s="3192" t="s">
        <v>3063</v>
      </c>
      <c r="C3" s="3192" t="s">
        <v>3064</v>
      </c>
      <c r="D3" s="3192" t="s">
        <v>3065</v>
      </c>
      <c r="E3" s="3192">
        <v>49502.99</v>
      </c>
      <c r="F3" s="3192">
        <v>148509</v>
      </c>
      <c r="G3" s="3192" t="s">
        <v>3071</v>
      </c>
      <c r="H3" s="3192" t="s">
        <v>2816</v>
      </c>
      <c r="I3" s="3192" t="s">
        <v>2816</v>
      </c>
      <c r="J3" s="3192" t="s">
        <v>3067</v>
      </c>
      <c r="K3" s="3192" t="s">
        <v>3072</v>
      </c>
      <c r="L3" s="3192">
        <v>13959</v>
      </c>
      <c r="M3" s="3192">
        <v>13959</v>
      </c>
      <c r="N3" s="3192">
        <v>939.94</v>
      </c>
      <c r="O3" s="3192">
        <v>0</v>
      </c>
      <c r="P3" s="3192" t="s">
        <v>3069</v>
      </c>
    </row>
    <row r="4" spans="1:16">
      <c r="A4" s="3192" t="s">
        <v>3073</v>
      </c>
      <c r="B4" s="3192" t="s">
        <v>3063</v>
      </c>
      <c r="C4" s="3192" t="s">
        <v>3074</v>
      </c>
      <c r="D4" s="3192" t="s">
        <v>3065</v>
      </c>
      <c r="E4" s="3192">
        <v>25272.31</v>
      </c>
      <c r="F4" s="3192">
        <v>101089.2</v>
      </c>
      <c r="G4" s="3192" t="s">
        <v>3075</v>
      </c>
      <c r="H4" s="3192" t="s">
        <v>2816</v>
      </c>
      <c r="I4" s="3192" t="s">
        <v>2816</v>
      </c>
      <c r="J4" s="3192" t="s">
        <v>3076</v>
      </c>
      <c r="K4" s="3192" t="s">
        <v>3077</v>
      </c>
      <c r="L4" s="3192">
        <v>2654</v>
      </c>
      <c r="M4" s="3192">
        <v>2654</v>
      </c>
      <c r="N4" s="3192">
        <v>262.54000000000002</v>
      </c>
      <c r="O4" s="3192">
        <v>0</v>
      </c>
      <c r="P4" s="3192" t="s">
        <v>3069</v>
      </c>
    </row>
    <row r="5" spans="1:16" s="3193" customFormat="1">
      <c r="A5" s="3193" t="s">
        <v>3078</v>
      </c>
      <c r="B5" s="3193" t="s">
        <v>3063</v>
      </c>
      <c r="C5" s="3193" t="s">
        <v>3064</v>
      </c>
      <c r="D5" s="3193" t="s">
        <v>3065</v>
      </c>
      <c r="E5" s="3193">
        <v>109905.3</v>
      </c>
      <c r="F5" s="3193">
        <v>301140.5</v>
      </c>
      <c r="G5" s="3193" t="s">
        <v>3079</v>
      </c>
      <c r="H5" s="3193" t="s">
        <v>2816</v>
      </c>
      <c r="I5" s="3193" t="s">
        <v>2816</v>
      </c>
      <c r="J5" s="3193" t="s">
        <v>3080</v>
      </c>
      <c r="K5" s="3193" t="s">
        <v>3081</v>
      </c>
      <c r="L5" s="3193">
        <v>34289</v>
      </c>
      <c r="M5" s="3193">
        <v>44294</v>
      </c>
      <c r="N5" s="3193">
        <v>1470.86</v>
      </c>
      <c r="O5" s="3193">
        <v>29.18</v>
      </c>
      <c r="P5" s="3193" t="s">
        <v>3069</v>
      </c>
    </row>
    <row r="6" spans="1:16">
      <c r="A6" s="3192" t="s">
        <v>3082</v>
      </c>
      <c r="B6" s="3192" t="s">
        <v>3063</v>
      </c>
      <c r="C6" s="3192" t="s">
        <v>3064</v>
      </c>
      <c r="D6" s="3192" t="s">
        <v>3065</v>
      </c>
      <c r="E6" s="3192">
        <v>35776.54</v>
      </c>
      <c r="F6" s="3192">
        <v>106971.9</v>
      </c>
      <c r="G6" s="3192" t="s">
        <v>3083</v>
      </c>
      <c r="H6" s="3192" t="s">
        <v>2816</v>
      </c>
      <c r="I6" s="3192" t="s">
        <v>2816</v>
      </c>
      <c r="J6" s="3192" t="s">
        <v>3084</v>
      </c>
      <c r="K6" s="3192" t="s">
        <v>3085</v>
      </c>
      <c r="L6" s="3192">
        <v>3381</v>
      </c>
      <c r="M6" s="3192">
        <v>3661</v>
      </c>
      <c r="N6" s="3192">
        <v>342.24</v>
      </c>
      <c r="O6" s="3192">
        <v>8.2799999999999994</v>
      </c>
      <c r="P6" s="3192" t="s">
        <v>3069</v>
      </c>
    </row>
    <row r="7" spans="1:16">
      <c r="A7" s="3192" t="s">
        <v>3086</v>
      </c>
      <c r="B7" s="3192" t="s">
        <v>3063</v>
      </c>
      <c r="C7" s="3192" t="s">
        <v>3064</v>
      </c>
      <c r="D7" s="3192" t="s">
        <v>3065</v>
      </c>
      <c r="E7" s="3192">
        <v>51740.58</v>
      </c>
      <c r="F7" s="3192">
        <v>93133.04</v>
      </c>
      <c r="G7" s="3192" t="s">
        <v>3087</v>
      </c>
      <c r="H7" s="3192" t="s">
        <v>2816</v>
      </c>
      <c r="I7" s="3192" t="s">
        <v>2816</v>
      </c>
      <c r="J7" s="3192" t="s">
        <v>3088</v>
      </c>
      <c r="K7" s="3192" t="s">
        <v>3089</v>
      </c>
      <c r="L7" s="3192">
        <v>6830</v>
      </c>
      <c r="M7" s="3192">
        <v>6830</v>
      </c>
      <c r="N7" s="3192">
        <v>733.36</v>
      </c>
      <c r="O7" s="3192">
        <v>0</v>
      </c>
      <c r="P7" s="3192" t="s">
        <v>3069</v>
      </c>
    </row>
    <row r="8" spans="1:16">
      <c r="A8" s="3192" t="s">
        <v>3086</v>
      </c>
      <c r="B8" s="3192" t="s">
        <v>3063</v>
      </c>
      <c r="C8" s="3192" t="s">
        <v>3064</v>
      </c>
      <c r="D8" s="3192" t="s">
        <v>3065</v>
      </c>
      <c r="E8" s="3192">
        <v>49679.42</v>
      </c>
      <c r="F8" s="3192">
        <v>89422.96</v>
      </c>
      <c r="G8" s="3192" t="s">
        <v>3087</v>
      </c>
      <c r="H8" s="3192" t="s">
        <v>2816</v>
      </c>
      <c r="I8" s="3192" t="s">
        <v>2816</v>
      </c>
      <c r="J8" s="3192" t="s">
        <v>3088</v>
      </c>
      <c r="K8" s="3192" t="s">
        <v>3089</v>
      </c>
      <c r="L8" s="3192">
        <v>6558</v>
      </c>
      <c r="M8" s="3192">
        <v>6558</v>
      </c>
      <c r="N8" s="3192">
        <v>733.37</v>
      </c>
      <c r="O8" s="3192">
        <v>0</v>
      </c>
      <c r="P8" s="3192" t="s">
        <v>3069</v>
      </c>
    </row>
    <row r="9" spans="1:16">
      <c r="A9" s="3192" t="s">
        <v>3086</v>
      </c>
      <c r="B9" s="3192" t="s">
        <v>3063</v>
      </c>
      <c r="C9" s="3192" t="s">
        <v>3064</v>
      </c>
      <c r="D9" s="3192" t="s">
        <v>3065</v>
      </c>
      <c r="E9" s="3192">
        <v>64394.87</v>
      </c>
      <c r="F9" s="3192">
        <v>115910.8</v>
      </c>
      <c r="G9" s="3192" t="s">
        <v>3087</v>
      </c>
      <c r="H9" s="3192" t="s">
        <v>2816</v>
      </c>
      <c r="I9" s="3192" t="s">
        <v>2816</v>
      </c>
      <c r="J9" s="3192" t="s">
        <v>3088</v>
      </c>
      <c r="K9" s="3192" t="s">
        <v>3089</v>
      </c>
      <c r="L9" s="3192">
        <v>8500</v>
      </c>
      <c r="M9" s="3192">
        <v>8500</v>
      </c>
      <c r="N9" s="3192">
        <v>733.32</v>
      </c>
      <c r="O9" s="3192">
        <v>0</v>
      </c>
      <c r="P9" s="3192" t="s">
        <v>3069</v>
      </c>
    </row>
    <row r="10" spans="1:16">
      <c r="A10" s="3192" t="s">
        <v>3086</v>
      </c>
      <c r="B10" s="3192" t="s">
        <v>3063</v>
      </c>
      <c r="C10" s="3192" t="s">
        <v>3064</v>
      </c>
      <c r="D10" s="3192" t="s">
        <v>3065</v>
      </c>
      <c r="E10" s="3192">
        <v>60940.54</v>
      </c>
      <c r="F10" s="3192">
        <v>109693</v>
      </c>
      <c r="G10" s="3192" t="s">
        <v>3087</v>
      </c>
      <c r="H10" s="3192" t="s">
        <v>2816</v>
      </c>
      <c r="I10" s="3192" t="s">
        <v>2816</v>
      </c>
      <c r="J10" s="3192" t="s">
        <v>3088</v>
      </c>
      <c r="K10" s="3192" t="s">
        <v>3089</v>
      </c>
      <c r="L10" s="3192">
        <v>8045</v>
      </c>
      <c r="M10" s="3192">
        <v>8045</v>
      </c>
      <c r="N10" s="3192">
        <v>733.4</v>
      </c>
      <c r="O10" s="3192">
        <v>0</v>
      </c>
      <c r="P10" s="3192" t="s">
        <v>3069</v>
      </c>
    </row>
    <row r="11" spans="1:16">
      <c r="A11" s="3192" t="s">
        <v>3090</v>
      </c>
      <c r="B11" s="3192" t="s">
        <v>3063</v>
      </c>
      <c r="C11" s="3192" t="s">
        <v>3064</v>
      </c>
      <c r="D11" s="3192" t="s">
        <v>3065</v>
      </c>
      <c r="E11" s="3192">
        <v>23859.759999999998</v>
      </c>
      <c r="F11" s="3192">
        <v>59649.4</v>
      </c>
      <c r="G11" s="3192" t="s">
        <v>3091</v>
      </c>
      <c r="H11" s="3192" t="s">
        <v>2816</v>
      </c>
      <c r="I11" s="3192" t="s">
        <v>2816</v>
      </c>
      <c r="J11" s="3192" t="s">
        <v>3092</v>
      </c>
      <c r="K11" s="3192" t="s">
        <v>3093</v>
      </c>
      <c r="L11" s="3192">
        <v>5370</v>
      </c>
      <c r="M11" s="3192">
        <v>5370</v>
      </c>
      <c r="N11" s="3192">
        <v>900.25</v>
      </c>
      <c r="O11" s="3192">
        <v>0</v>
      </c>
      <c r="P11" s="3192" t="s">
        <v>3069</v>
      </c>
    </row>
    <row r="12" spans="1:16">
      <c r="A12" s="3192" t="s">
        <v>3094</v>
      </c>
      <c r="B12" s="3192" t="s">
        <v>3063</v>
      </c>
      <c r="C12" s="3192" t="s">
        <v>3064</v>
      </c>
      <c r="D12" s="3192" t="s">
        <v>3065</v>
      </c>
      <c r="E12" s="3192">
        <v>126231.43</v>
      </c>
      <c r="F12" s="3192">
        <v>302955.43</v>
      </c>
      <c r="G12" s="3192" t="s">
        <v>3095</v>
      </c>
      <c r="H12" s="3192" t="s">
        <v>2816</v>
      </c>
      <c r="I12" s="3192" t="s">
        <v>2816</v>
      </c>
      <c r="J12" s="3192" t="s">
        <v>3092</v>
      </c>
      <c r="K12" s="3192" t="s">
        <v>3096</v>
      </c>
      <c r="L12" s="3192">
        <v>31811</v>
      </c>
      <c r="M12" s="3192">
        <v>32131</v>
      </c>
      <c r="N12" s="3192">
        <v>1060.58</v>
      </c>
      <c r="O12" s="3192">
        <v>1.01</v>
      </c>
      <c r="P12" s="3192" t="s">
        <v>3069</v>
      </c>
    </row>
    <row r="13" spans="1:16">
      <c r="A13" s="3192" t="s">
        <v>3097</v>
      </c>
      <c r="B13" s="3192" t="s">
        <v>3063</v>
      </c>
      <c r="C13" s="3192" t="s">
        <v>3064</v>
      </c>
      <c r="D13" s="3192" t="s">
        <v>3065</v>
      </c>
      <c r="E13" s="3192">
        <v>32505.65</v>
      </c>
      <c r="F13" s="3192">
        <v>71512.429999999993</v>
      </c>
      <c r="G13" s="3192" t="s">
        <v>3098</v>
      </c>
      <c r="H13" s="3192" t="s">
        <v>2816</v>
      </c>
      <c r="I13" s="3192" t="s">
        <v>2816</v>
      </c>
      <c r="J13" s="3192" t="s">
        <v>3099</v>
      </c>
      <c r="K13" s="3192" t="s">
        <v>3089</v>
      </c>
      <c r="L13" s="3192">
        <v>15019</v>
      </c>
      <c r="M13" s="3192">
        <v>15019</v>
      </c>
      <c r="N13" s="3192">
        <v>2100.19</v>
      </c>
      <c r="O13" s="3192">
        <v>0</v>
      </c>
      <c r="P13" s="3192" t="s">
        <v>3069</v>
      </c>
    </row>
    <row r="14" spans="1:16">
      <c r="A14" s="3192" t="s">
        <v>3100</v>
      </c>
      <c r="B14" s="3192" t="s">
        <v>3063</v>
      </c>
      <c r="C14" s="3192" t="s">
        <v>3064</v>
      </c>
      <c r="D14" s="3192" t="s">
        <v>3065</v>
      </c>
      <c r="E14" s="3192">
        <v>72711.179999999993</v>
      </c>
      <c r="F14" s="3192">
        <v>200682.9</v>
      </c>
      <c r="G14" s="3192" t="s">
        <v>3101</v>
      </c>
      <c r="H14" s="3192" t="s">
        <v>2816</v>
      </c>
      <c r="I14" s="3192" t="s">
        <v>2816</v>
      </c>
      <c r="J14" s="3192" t="s">
        <v>3102</v>
      </c>
      <c r="K14" s="3192" t="s">
        <v>3103</v>
      </c>
      <c r="L14" s="3192">
        <v>22676</v>
      </c>
      <c r="M14" s="3192">
        <v>22676</v>
      </c>
      <c r="N14" s="3192">
        <v>1129.94</v>
      </c>
      <c r="O14" s="3192">
        <v>0</v>
      </c>
      <c r="P14" s="3192" t="s">
        <v>3069</v>
      </c>
    </row>
    <row r="15" spans="1:16">
      <c r="A15" s="3192" t="s">
        <v>3104</v>
      </c>
      <c r="B15" s="3192" t="s">
        <v>3063</v>
      </c>
      <c r="C15" s="3192" t="s">
        <v>3064</v>
      </c>
      <c r="D15" s="3192" t="s">
        <v>3065</v>
      </c>
      <c r="E15" s="3192">
        <v>37867.89</v>
      </c>
      <c r="F15" s="3192">
        <v>94669.73</v>
      </c>
      <c r="G15" s="3192" t="s">
        <v>3091</v>
      </c>
      <c r="H15" s="3192" t="s">
        <v>2816</v>
      </c>
      <c r="I15" s="3192" t="s">
        <v>2816</v>
      </c>
      <c r="J15" s="3192" t="s">
        <v>3102</v>
      </c>
      <c r="K15" s="3192" t="s">
        <v>3093</v>
      </c>
      <c r="L15" s="3192">
        <v>8747</v>
      </c>
      <c r="M15" s="3192">
        <v>8747</v>
      </c>
      <c r="N15" s="3192">
        <v>923.95</v>
      </c>
      <c r="O15" s="3192">
        <v>0</v>
      </c>
      <c r="P15" s="3192" t="s">
        <v>3069</v>
      </c>
    </row>
    <row r="16" spans="1:16">
      <c r="A16" s="3192" t="s">
        <v>3100</v>
      </c>
      <c r="B16" s="3192" t="s">
        <v>3063</v>
      </c>
      <c r="C16" s="3192" t="s">
        <v>3064</v>
      </c>
      <c r="D16" s="3192" t="s">
        <v>3065</v>
      </c>
      <c r="E16" s="3192">
        <v>75142.39</v>
      </c>
      <c r="F16" s="3192">
        <v>198375.9</v>
      </c>
      <c r="G16" s="3192" t="s">
        <v>3105</v>
      </c>
      <c r="H16" s="3192" t="s">
        <v>2816</v>
      </c>
      <c r="I16" s="3192" t="s">
        <v>2816</v>
      </c>
      <c r="J16" s="3192" t="s">
        <v>3102</v>
      </c>
      <c r="K16" s="3192" t="s">
        <v>3103</v>
      </c>
      <c r="L16" s="3192">
        <v>23433</v>
      </c>
      <c r="M16" s="3192">
        <v>23433</v>
      </c>
      <c r="N16" s="3192">
        <v>1181.24</v>
      </c>
      <c r="O16" s="3192">
        <v>0</v>
      </c>
      <c r="P16" s="3192" t="s">
        <v>3069</v>
      </c>
    </row>
    <row r="17" spans="1:16">
      <c r="A17" s="3192" t="s">
        <v>3106</v>
      </c>
      <c r="B17" s="3192" t="s">
        <v>3063</v>
      </c>
      <c r="C17" s="3192" t="s">
        <v>3064</v>
      </c>
      <c r="D17" s="3192" t="s">
        <v>3065</v>
      </c>
      <c r="E17" s="3192">
        <v>1597.71</v>
      </c>
      <c r="F17" s="3192">
        <v>3195.42</v>
      </c>
      <c r="G17" s="3192" t="s">
        <v>3107</v>
      </c>
      <c r="H17" s="3192" t="s">
        <v>2816</v>
      </c>
      <c r="I17" s="3192" t="s">
        <v>2816</v>
      </c>
      <c r="J17" s="3192" t="s">
        <v>3102</v>
      </c>
      <c r="K17" s="3192" t="s">
        <v>3108</v>
      </c>
      <c r="L17" s="3192">
        <v>354</v>
      </c>
      <c r="M17" s="3192">
        <v>354</v>
      </c>
      <c r="N17" s="3192">
        <v>1107.83</v>
      </c>
      <c r="O17" s="3192">
        <v>0</v>
      </c>
      <c r="P17" s="3192" t="s">
        <v>3069</v>
      </c>
    </row>
    <row r="18" spans="1:16" s="3193" customFormat="1">
      <c r="A18" s="3193" t="s">
        <v>3109</v>
      </c>
      <c r="B18" s="3193" t="s">
        <v>3063</v>
      </c>
      <c r="C18" s="3193" t="s">
        <v>3064</v>
      </c>
      <c r="D18" s="3193" t="s">
        <v>3065</v>
      </c>
      <c r="E18" s="3193">
        <v>11650.94</v>
      </c>
      <c r="F18" s="3193">
        <v>50681.59</v>
      </c>
      <c r="G18" s="3193" t="s">
        <v>3110</v>
      </c>
      <c r="H18" s="3193" t="s">
        <v>2816</v>
      </c>
      <c r="I18" s="3193" t="s">
        <v>2816</v>
      </c>
      <c r="J18" s="3193" t="s">
        <v>3111</v>
      </c>
      <c r="K18" s="3193" t="s">
        <v>3112</v>
      </c>
      <c r="L18" s="3193">
        <v>6992</v>
      </c>
      <c r="M18" s="3193">
        <v>6992</v>
      </c>
      <c r="N18" s="3193">
        <v>1379.58</v>
      </c>
      <c r="O18" s="3193">
        <v>0</v>
      </c>
      <c r="P18" s="3193" t="s">
        <v>3069</v>
      </c>
    </row>
    <row r="19" spans="1:16" s="3193" customFormat="1">
      <c r="A19" s="3194" t="s">
        <v>3113</v>
      </c>
      <c r="B19" s="3193" t="s">
        <v>3063</v>
      </c>
      <c r="C19" s="3193" t="s">
        <v>3064</v>
      </c>
      <c r="D19" s="3193" t="s">
        <v>3065</v>
      </c>
      <c r="E19" s="3193">
        <v>20798.490000000002</v>
      </c>
      <c r="F19" s="3193">
        <v>49916.38</v>
      </c>
      <c r="G19" s="3193" t="s">
        <v>3114</v>
      </c>
      <c r="H19" s="3193" t="s">
        <v>2816</v>
      </c>
      <c r="I19" s="3193" t="s">
        <v>2816</v>
      </c>
      <c r="J19" s="3193" t="s">
        <v>3115</v>
      </c>
      <c r="K19" s="3193" t="s">
        <v>3116</v>
      </c>
      <c r="L19" s="3193">
        <v>7114</v>
      </c>
      <c r="M19" s="3193">
        <v>7114</v>
      </c>
      <c r="N19" s="3193">
        <v>1425.18</v>
      </c>
      <c r="O19" s="3193">
        <v>0</v>
      </c>
      <c r="P19" s="3193" t="s">
        <v>3069</v>
      </c>
    </row>
    <row r="20" spans="1:16">
      <c r="A20" s="3195" t="s">
        <v>3117</v>
      </c>
      <c r="B20" s="3192" t="s">
        <v>3063</v>
      </c>
      <c r="C20" s="3192" t="s">
        <v>3064</v>
      </c>
      <c r="D20" s="3192" t="s">
        <v>3065</v>
      </c>
      <c r="E20" s="3192">
        <v>5632.36</v>
      </c>
      <c r="F20" s="3192">
        <v>14644.14</v>
      </c>
      <c r="G20" s="3192" t="s">
        <v>3118</v>
      </c>
      <c r="H20" s="3192" t="s">
        <v>2816</v>
      </c>
      <c r="I20" s="3192" t="s">
        <v>2816</v>
      </c>
      <c r="J20" s="3192" t="s">
        <v>3119</v>
      </c>
      <c r="K20" s="3192" t="s">
        <v>3120</v>
      </c>
      <c r="L20" s="3192">
        <v>2704</v>
      </c>
      <c r="M20" s="3192">
        <v>2764</v>
      </c>
      <c r="N20" s="3192">
        <v>1887.44</v>
      </c>
      <c r="O20" s="3192">
        <v>2.2200000000000002</v>
      </c>
      <c r="P20" s="3192" t="s">
        <v>3069</v>
      </c>
    </row>
    <row r="21" spans="1:16" s="3196" customFormat="1">
      <c r="A21" s="3196" t="s">
        <v>3121</v>
      </c>
      <c r="B21" s="3196" t="s">
        <v>3063</v>
      </c>
      <c r="C21" s="3196" t="s">
        <v>3064</v>
      </c>
      <c r="D21" s="3196" t="s">
        <v>3065</v>
      </c>
      <c r="E21" s="3196">
        <v>31357.68</v>
      </c>
      <c r="F21" s="3196">
        <v>78394.2</v>
      </c>
      <c r="G21" s="3196" t="s">
        <v>3091</v>
      </c>
      <c r="H21" s="3196" t="s">
        <v>2816</v>
      </c>
      <c r="I21" s="3196" t="s">
        <v>2816</v>
      </c>
      <c r="J21" s="3196" t="s">
        <v>3122</v>
      </c>
      <c r="K21" s="3196" t="s">
        <v>3123</v>
      </c>
      <c r="L21" s="3196">
        <v>11290</v>
      </c>
      <c r="M21" s="3196">
        <v>11290</v>
      </c>
      <c r="N21" s="3196">
        <v>1440.16</v>
      </c>
      <c r="O21" s="3196">
        <v>0</v>
      </c>
      <c r="P21" s="3196" t="s">
        <v>3069</v>
      </c>
    </row>
    <row r="22" spans="1:16">
      <c r="A22" s="3192" t="s">
        <v>3124</v>
      </c>
      <c r="B22" s="3192" t="s">
        <v>3063</v>
      </c>
      <c r="C22" s="3192" t="s">
        <v>3064</v>
      </c>
      <c r="D22" s="3192" t="s">
        <v>3065</v>
      </c>
      <c r="E22" s="3192">
        <v>68020.13</v>
      </c>
      <c r="F22" s="3192">
        <v>163248.31</v>
      </c>
      <c r="G22" s="3192" t="s">
        <v>3114</v>
      </c>
      <c r="H22" s="3192" t="s">
        <v>2816</v>
      </c>
      <c r="I22" s="3192" t="s">
        <v>2816</v>
      </c>
      <c r="J22" s="3192" t="s">
        <v>3122</v>
      </c>
      <c r="K22" s="3192" t="s">
        <v>3125</v>
      </c>
      <c r="L22" s="3192">
        <v>35711</v>
      </c>
      <c r="M22" s="3192">
        <v>38951</v>
      </c>
      <c r="N22" s="3192">
        <v>2386</v>
      </c>
      <c r="O22" s="3192">
        <v>9.07</v>
      </c>
      <c r="P22" s="3192" t="s">
        <v>3069</v>
      </c>
    </row>
    <row r="23" spans="1:16">
      <c r="A23" s="3192" t="s">
        <v>3126</v>
      </c>
      <c r="B23" s="3192" t="s">
        <v>3063</v>
      </c>
      <c r="C23" s="3192" t="s">
        <v>3064</v>
      </c>
      <c r="D23" s="3192" t="s">
        <v>3065</v>
      </c>
      <c r="E23" s="3192">
        <v>64929.1</v>
      </c>
      <c r="F23" s="3192">
        <v>116872.38</v>
      </c>
      <c r="G23" s="3192" t="s">
        <v>3087</v>
      </c>
      <c r="H23" s="3192" t="s">
        <v>2816</v>
      </c>
      <c r="I23" s="3192" t="s">
        <v>2816</v>
      </c>
      <c r="J23" s="3192" t="s">
        <v>3127</v>
      </c>
      <c r="K23" s="3192" t="s">
        <v>3128</v>
      </c>
      <c r="L23" s="3192">
        <v>7036</v>
      </c>
      <c r="M23" s="3192">
        <v>7036</v>
      </c>
      <c r="N23" s="3192">
        <v>602.01</v>
      </c>
      <c r="O23" s="3192">
        <v>0</v>
      </c>
      <c r="P23" s="3192" t="s">
        <v>3069</v>
      </c>
    </row>
    <row r="24" spans="1:16">
      <c r="A24" s="3192" t="s">
        <v>3129</v>
      </c>
      <c r="B24" s="3192" t="s">
        <v>3063</v>
      </c>
      <c r="C24" s="3192" t="s">
        <v>3064</v>
      </c>
      <c r="D24" s="3192" t="s">
        <v>3065</v>
      </c>
      <c r="E24" s="3192">
        <v>67279.75</v>
      </c>
      <c r="F24" s="3192">
        <v>168199.38</v>
      </c>
      <c r="G24" s="3192" t="s">
        <v>3091</v>
      </c>
      <c r="H24" s="3192" t="s">
        <v>2816</v>
      </c>
      <c r="I24" s="3192" t="s">
        <v>2816</v>
      </c>
      <c r="J24" s="3192" t="s">
        <v>3130</v>
      </c>
      <c r="K24" s="3192" t="s">
        <v>3131</v>
      </c>
      <c r="L24" s="3192">
        <v>35322</v>
      </c>
      <c r="M24" s="3192">
        <v>35322</v>
      </c>
      <c r="N24" s="3192">
        <v>2100.0100000000002</v>
      </c>
      <c r="O24" s="3192">
        <v>0</v>
      </c>
      <c r="P24" s="3192" t="s">
        <v>3069</v>
      </c>
    </row>
    <row r="25" spans="1:16">
      <c r="A25" s="3192" t="s">
        <v>3129</v>
      </c>
      <c r="B25" s="3192" t="s">
        <v>3063</v>
      </c>
      <c r="C25" s="3192" t="s">
        <v>3064</v>
      </c>
      <c r="D25" s="3192" t="s">
        <v>3065</v>
      </c>
      <c r="E25" s="3192">
        <v>117217.5</v>
      </c>
      <c r="F25" s="3192">
        <v>293043.75</v>
      </c>
      <c r="G25" s="3192" t="s">
        <v>3091</v>
      </c>
      <c r="H25" s="3192" t="s">
        <v>2816</v>
      </c>
      <c r="I25" s="3192" t="s">
        <v>2816</v>
      </c>
      <c r="J25" s="3192" t="s">
        <v>3130</v>
      </c>
      <c r="K25" s="3192" t="s">
        <v>3131</v>
      </c>
      <c r="L25" s="3192">
        <v>61541</v>
      </c>
      <c r="M25" s="3192">
        <v>61541</v>
      </c>
      <c r="N25" s="3192">
        <v>2100.0500000000002</v>
      </c>
      <c r="O25" s="3192">
        <v>0</v>
      </c>
      <c r="P25" s="3192" t="s">
        <v>3069</v>
      </c>
    </row>
    <row r="26" spans="1:16">
      <c r="A26" s="3192" t="s">
        <v>3132</v>
      </c>
      <c r="B26" s="3192" t="s">
        <v>3063</v>
      </c>
      <c r="C26" s="3192" t="s">
        <v>3064</v>
      </c>
      <c r="D26" s="3192" t="s">
        <v>3065</v>
      </c>
      <c r="E26" s="3192">
        <v>8780.7900000000009</v>
      </c>
      <c r="F26" s="3192">
        <v>15805.42</v>
      </c>
      <c r="G26" s="3192" t="s">
        <v>3087</v>
      </c>
      <c r="H26" s="3192" t="s">
        <v>2816</v>
      </c>
      <c r="I26" s="3192" t="s">
        <v>2816</v>
      </c>
      <c r="J26" s="3192" t="s">
        <v>3133</v>
      </c>
      <c r="K26" s="3192" t="s">
        <v>3134</v>
      </c>
      <c r="L26" s="3192" t="s">
        <v>2816</v>
      </c>
      <c r="M26" s="3192">
        <v>555</v>
      </c>
      <c r="N26" s="3192">
        <v>351.14</v>
      </c>
      <c r="O26" s="3192" t="s">
        <v>2816</v>
      </c>
      <c r="P26" s="3192" t="s">
        <v>3069</v>
      </c>
    </row>
    <row r="27" spans="1:16">
      <c r="A27" s="3192" t="s">
        <v>3135</v>
      </c>
      <c r="B27" s="3192" t="s">
        <v>3063</v>
      </c>
      <c r="C27" s="3192" t="s">
        <v>3064</v>
      </c>
      <c r="D27" s="3192" t="s">
        <v>3065</v>
      </c>
      <c r="E27" s="3192">
        <v>1134.47</v>
      </c>
      <c r="F27" s="3192">
        <v>3970.65</v>
      </c>
      <c r="G27" s="3192" t="s">
        <v>3136</v>
      </c>
      <c r="H27" s="3192" t="s">
        <v>2816</v>
      </c>
      <c r="I27" s="3192" t="s">
        <v>2816</v>
      </c>
      <c r="J27" s="3192" t="s">
        <v>3133</v>
      </c>
      <c r="K27" s="3192" t="s">
        <v>3137</v>
      </c>
      <c r="L27" s="3192">
        <v>136</v>
      </c>
      <c r="M27" s="3192">
        <v>136</v>
      </c>
      <c r="N27" s="3192">
        <v>342.5</v>
      </c>
      <c r="O27" s="3192">
        <v>0</v>
      </c>
      <c r="P27" s="3192" t="s">
        <v>3069</v>
      </c>
    </row>
    <row r="28" spans="1:16">
      <c r="A28" s="3192" t="s">
        <v>3138</v>
      </c>
      <c r="B28" s="3192" t="s">
        <v>3063</v>
      </c>
      <c r="C28" s="3192" t="s">
        <v>3064</v>
      </c>
      <c r="D28" s="3192" t="s">
        <v>3065</v>
      </c>
      <c r="E28" s="3192">
        <v>54511.28</v>
      </c>
      <c r="F28" s="3192">
        <v>130827.1</v>
      </c>
      <c r="G28" s="3192" t="s">
        <v>3114</v>
      </c>
      <c r="H28" s="3192" t="s">
        <v>2816</v>
      </c>
      <c r="I28" s="3192" t="s">
        <v>2816</v>
      </c>
      <c r="J28" s="3192" t="s">
        <v>3139</v>
      </c>
      <c r="K28" s="3192" t="s">
        <v>3140</v>
      </c>
      <c r="L28" s="3192">
        <v>15542</v>
      </c>
      <c r="M28" s="3192">
        <v>29900</v>
      </c>
      <c r="N28" s="3192">
        <v>2285.46</v>
      </c>
      <c r="O28" s="3192">
        <v>92.38</v>
      </c>
      <c r="P28" s="3192" t="s">
        <v>3069</v>
      </c>
    </row>
    <row r="29" spans="1:16">
      <c r="A29" s="3192" t="s">
        <v>3141</v>
      </c>
      <c r="B29" s="3192" t="s">
        <v>3063</v>
      </c>
      <c r="C29" s="3192" t="s">
        <v>3064</v>
      </c>
      <c r="D29" s="3192" t="s">
        <v>3065</v>
      </c>
      <c r="E29" s="3192">
        <v>92279.71</v>
      </c>
      <c r="F29" s="3192">
        <v>276839.09999999998</v>
      </c>
      <c r="G29" s="3192" t="s">
        <v>3142</v>
      </c>
      <c r="H29" s="3192" t="s">
        <v>2816</v>
      </c>
      <c r="I29" s="3192" t="s">
        <v>2816</v>
      </c>
      <c r="J29" s="3192" t="s">
        <v>3139</v>
      </c>
      <c r="K29" s="3192" t="s">
        <v>3143</v>
      </c>
      <c r="L29" s="3192">
        <v>44292</v>
      </c>
      <c r="M29" s="3192">
        <v>64800</v>
      </c>
      <c r="N29" s="3192">
        <v>2340.71</v>
      </c>
      <c r="O29" s="3192">
        <v>46.3</v>
      </c>
      <c r="P29" s="3192" t="s">
        <v>3069</v>
      </c>
    </row>
    <row r="30" spans="1:16">
      <c r="A30" s="3192" t="s">
        <v>3144</v>
      </c>
      <c r="B30" s="3192" t="s">
        <v>3063</v>
      </c>
      <c r="C30" s="3192" t="s">
        <v>3064</v>
      </c>
      <c r="D30" s="3192" t="s">
        <v>3065</v>
      </c>
      <c r="E30" s="3192">
        <v>129091.3</v>
      </c>
      <c r="F30" s="3192">
        <v>387273.9</v>
      </c>
      <c r="G30" s="3192" t="s">
        <v>3142</v>
      </c>
      <c r="H30" s="3192" t="s">
        <v>2816</v>
      </c>
      <c r="I30" s="3192" t="s">
        <v>2816</v>
      </c>
      <c r="J30" s="3192" t="s">
        <v>3139</v>
      </c>
      <c r="K30" s="3192" t="s">
        <v>3143</v>
      </c>
      <c r="L30" s="3192">
        <v>61962</v>
      </c>
      <c r="M30" s="3192">
        <v>120200</v>
      </c>
      <c r="N30" s="3192">
        <v>3103.75</v>
      </c>
      <c r="O30" s="3192">
        <v>93.99</v>
      </c>
      <c r="P30" s="3192" t="s">
        <v>3069</v>
      </c>
    </row>
    <row r="31" spans="1:16">
      <c r="A31" s="3192" t="s">
        <v>3145</v>
      </c>
      <c r="B31" s="3192" t="s">
        <v>3063</v>
      </c>
      <c r="C31" s="3192" t="s">
        <v>3064</v>
      </c>
      <c r="D31" s="3192" t="s">
        <v>3065</v>
      </c>
      <c r="E31" s="3192">
        <v>113310.1</v>
      </c>
      <c r="F31" s="3192">
        <v>339930.3</v>
      </c>
      <c r="G31" s="3192" t="s">
        <v>3142</v>
      </c>
      <c r="H31" s="3192" t="s">
        <v>2816</v>
      </c>
      <c r="I31" s="3192" t="s">
        <v>2816</v>
      </c>
      <c r="J31" s="3192" t="s">
        <v>3139</v>
      </c>
      <c r="K31" s="3192" t="s">
        <v>3143</v>
      </c>
      <c r="L31" s="3192">
        <v>54388</v>
      </c>
      <c r="M31" s="3192">
        <v>81600</v>
      </c>
      <c r="N31" s="3192">
        <v>2400.48</v>
      </c>
      <c r="O31" s="3192">
        <v>50.03</v>
      </c>
      <c r="P31" s="3192" t="s">
        <v>3069</v>
      </c>
    </row>
    <row r="32" spans="1:16">
      <c r="A32" s="3192" t="s">
        <v>3146</v>
      </c>
      <c r="B32" s="3192" t="s">
        <v>3063</v>
      </c>
      <c r="C32" s="3192" t="s">
        <v>3064</v>
      </c>
      <c r="D32" s="3192" t="s">
        <v>3065</v>
      </c>
      <c r="E32" s="3192">
        <v>126372</v>
      </c>
      <c r="F32" s="3192">
        <v>379116</v>
      </c>
      <c r="G32" s="3192" t="s">
        <v>3142</v>
      </c>
      <c r="H32" s="3192" t="s">
        <v>2816</v>
      </c>
      <c r="I32" s="3192" t="s">
        <v>2816</v>
      </c>
      <c r="J32" s="3192" t="s">
        <v>3139</v>
      </c>
      <c r="K32" s="3192" t="s">
        <v>3143</v>
      </c>
      <c r="L32" s="3192">
        <v>60656</v>
      </c>
      <c r="M32" s="3192">
        <v>113100</v>
      </c>
      <c r="N32" s="3192">
        <v>2983.26</v>
      </c>
      <c r="O32" s="3192">
        <v>86.46</v>
      </c>
      <c r="P32" s="3192" t="s">
        <v>3069</v>
      </c>
    </row>
    <row r="33" spans="1:16" ht="14.25" customHeight="1">
      <c r="A33" s="3192" t="s">
        <v>3147</v>
      </c>
      <c r="B33" s="3192" t="s">
        <v>3063</v>
      </c>
      <c r="C33" s="3192" t="s">
        <v>3064</v>
      </c>
      <c r="D33" s="3192" t="s">
        <v>3065</v>
      </c>
      <c r="E33" s="3192">
        <v>70279.41</v>
      </c>
      <c r="F33" s="3192">
        <v>210838.2</v>
      </c>
      <c r="G33" s="3192" t="s">
        <v>3142</v>
      </c>
      <c r="H33" s="3192" t="s">
        <v>2816</v>
      </c>
      <c r="I33" s="3192" t="s">
        <v>2816</v>
      </c>
      <c r="J33" s="3192" t="s">
        <v>3139</v>
      </c>
      <c r="K33" s="3192" t="s">
        <v>3143</v>
      </c>
      <c r="L33" s="3192">
        <v>33732</v>
      </c>
      <c r="M33" s="3192">
        <v>50100</v>
      </c>
      <c r="N33" s="3192">
        <v>2376.23</v>
      </c>
      <c r="O33" s="3192">
        <v>48.52</v>
      </c>
      <c r="P33" s="3192" t="s">
        <v>3069</v>
      </c>
    </row>
    <row r="34" spans="1:16" hidden="1">
      <c r="A34" s="3192" t="s">
        <v>3148</v>
      </c>
      <c r="B34" s="3192" t="s">
        <v>3063</v>
      </c>
      <c r="C34" s="3192" t="s">
        <v>3064</v>
      </c>
      <c r="D34" s="3192" t="s">
        <v>3065</v>
      </c>
      <c r="E34" s="3192">
        <v>59794.25</v>
      </c>
      <c r="F34" s="3192">
        <v>149485.6</v>
      </c>
      <c r="G34" s="3192" t="s">
        <v>3091</v>
      </c>
      <c r="H34" s="3192" t="s">
        <v>2816</v>
      </c>
      <c r="I34" s="3192" t="s">
        <v>2816</v>
      </c>
      <c r="J34" s="3192" t="s">
        <v>3139</v>
      </c>
      <c r="K34" s="3192" t="s">
        <v>3140</v>
      </c>
      <c r="L34" s="3192">
        <v>17940</v>
      </c>
      <c r="M34" s="3192">
        <v>34700</v>
      </c>
      <c r="N34" s="3192">
        <v>2321.2800000000002</v>
      </c>
      <c r="O34" s="3192">
        <v>93.42</v>
      </c>
      <c r="P34" s="3192" t="s">
        <v>3069</v>
      </c>
    </row>
    <row r="35" spans="1:16" hidden="1">
      <c r="A35" s="3192" t="s">
        <v>3149</v>
      </c>
      <c r="B35" s="3192" t="s">
        <v>3063</v>
      </c>
      <c r="C35" s="3192" t="s">
        <v>3064</v>
      </c>
      <c r="D35" s="3192" t="s">
        <v>3065</v>
      </c>
      <c r="E35" s="3192">
        <v>40698.86</v>
      </c>
      <c r="F35" s="3192">
        <v>122096.58</v>
      </c>
      <c r="G35" s="3192" t="s">
        <v>3142</v>
      </c>
      <c r="H35" s="3192" t="s">
        <v>2816</v>
      </c>
      <c r="I35" s="3192" t="s">
        <v>2816</v>
      </c>
      <c r="J35" s="3192" t="s">
        <v>3150</v>
      </c>
      <c r="K35" s="3192" t="s">
        <v>3151</v>
      </c>
      <c r="L35" s="3192">
        <v>12210</v>
      </c>
      <c r="M35" s="3192">
        <v>12460</v>
      </c>
      <c r="N35" s="3192">
        <v>1020.5</v>
      </c>
      <c r="O35" s="3192">
        <v>2.0499999999999998</v>
      </c>
      <c r="P35" s="3192" t="s">
        <v>3069</v>
      </c>
    </row>
    <row r="36" spans="1:16" hidden="1">
      <c r="A36" s="3192" t="s">
        <v>3152</v>
      </c>
      <c r="B36" s="3192" t="s">
        <v>3063</v>
      </c>
      <c r="C36" s="3192" t="s">
        <v>3064</v>
      </c>
      <c r="D36" s="3192" t="s">
        <v>3065</v>
      </c>
      <c r="E36" s="3192">
        <v>69626.7</v>
      </c>
      <c r="F36" s="3192">
        <v>139253.4</v>
      </c>
      <c r="G36" s="3192" t="s">
        <v>3107</v>
      </c>
      <c r="H36" s="3192" t="s">
        <v>2816</v>
      </c>
      <c r="I36" s="3192" t="s">
        <v>2816</v>
      </c>
      <c r="J36" s="3192" t="s">
        <v>3153</v>
      </c>
      <c r="K36" s="3192" t="s">
        <v>3154</v>
      </c>
      <c r="L36" s="3192">
        <v>18799</v>
      </c>
      <c r="M36" s="3192">
        <v>23169</v>
      </c>
      <c r="N36" s="3192">
        <v>1663.79</v>
      </c>
      <c r="O36" s="3192">
        <v>23.25</v>
      </c>
      <c r="P36" s="3192" t="s">
        <v>3069</v>
      </c>
    </row>
    <row r="37" spans="1:16" hidden="1">
      <c r="A37" s="3192" t="s">
        <v>3155</v>
      </c>
      <c r="B37" s="3192" t="s">
        <v>3063</v>
      </c>
      <c r="C37" s="3192" t="s">
        <v>3064</v>
      </c>
      <c r="D37" s="3192" t="s">
        <v>3065</v>
      </c>
      <c r="E37" s="3192">
        <v>67309.570000000007</v>
      </c>
      <c r="F37" s="3192">
        <v>134619.14000000001</v>
      </c>
      <c r="G37" s="3192" t="s">
        <v>3107</v>
      </c>
      <c r="H37" s="3192" t="s">
        <v>2816</v>
      </c>
      <c r="I37" s="3192" t="s">
        <v>2816</v>
      </c>
      <c r="J37" s="3192" t="s">
        <v>3153</v>
      </c>
      <c r="K37" s="3192" t="s">
        <v>3154</v>
      </c>
      <c r="L37" s="3192">
        <v>18173</v>
      </c>
      <c r="M37" s="3192">
        <v>21688</v>
      </c>
      <c r="N37" s="3192">
        <v>1611.05</v>
      </c>
      <c r="O37" s="3192">
        <v>19.34</v>
      </c>
      <c r="P37" s="3192" t="s">
        <v>3069</v>
      </c>
    </row>
    <row r="38" spans="1:16" hidden="1">
      <c r="A38" s="3192" t="s">
        <v>3156</v>
      </c>
      <c r="B38" s="3192" t="s">
        <v>3063</v>
      </c>
      <c r="C38" s="3192" t="s">
        <v>3064</v>
      </c>
      <c r="D38" s="3192" t="s">
        <v>3065</v>
      </c>
      <c r="E38" s="3192">
        <v>59239.8</v>
      </c>
      <c r="F38" s="3192">
        <v>148099.5</v>
      </c>
      <c r="G38" s="3192" t="s">
        <v>3091</v>
      </c>
      <c r="H38" s="3192" t="s">
        <v>2816</v>
      </c>
      <c r="I38" s="3192" t="s">
        <v>2816</v>
      </c>
      <c r="J38" s="3192" t="s">
        <v>3157</v>
      </c>
      <c r="K38" s="3192" t="s">
        <v>3158</v>
      </c>
      <c r="L38" s="3192">
        <v>17780</v>
      </c>
      <c r="M38" s="3192">
        <v>17780</v>
      </c>
      <c r="N38" s="3192">
        <v>1200.53</v>
      </c>
      <c r="O38" s="3192">
        <v>0</v>
      </c>
      <c r="P38" s="3192" t="s">
        <v>3069</v>
      </c>
    </row>
    <row r="39" spans="1:16" hidden="1">
      <c r="A39" s="3192" t="s">
        <v>3159</v>
      </c>
      <c r="B39" s="3192" t="s">
        <v>3063</v>
      </c>
      <c r="C39" s="3192" t="s">
        <v>3064</v>
      </c>
      <c r="D39" s="3192" t="s">
        <v>3065</v>
      </c>
      <c r="E39" s="3192">
        <v>71986.59</v>
      </c>
      <c r="F39" s="3192">
        <v>172767.82</v>
      </c>
      <c r="G39" s="3192" t="s">
        <v>3114</v>
      </c>
      <c r="H39" s="3192" t="s">
        <v>2816</v>
      </c>
      <c r="I39" s="3192" t="s">
        <v>2816</v>
      </c>
      <c r="J39" s="3192" t="s">
        <v>3157</v>
      </c>
      <c r="K39" s="3192" t="s">
        <v>3160</v>
      </c>
      <c r="L39" s="3192">
        <v>21596</v>
      </c>
      <c r="M39" s="3192">
        <v>36116</v>
      </c>
      <c r="N39" s="3192">
        <v>2090.44</v>
      </c>
      <c r="O39" s="3192">
        <v>67.23</v>
      </c>
      <c r="P39" s="3192" t="s">
        <v>3069</v>
      </c>
    </row>
    <row r="40" spans="1:16" hidden="1">
      <c r="A40" s="3192" t="s">
        <v>3161</v>
      </c>
      <c r="B40" s="3192" t="s">
        <v>3063</v>
      </c>
      <c r="C40" s="3192" t="s">
        <v>3064</v>
      </c>
      <c r="D40" s="3192" t="s">
        <v>3065</v>
      </c>
      <c r="E40" s="3192">
        <v>56969.89</v>
      </c>
      <c r="F40" s="3192">
        <v>142424.73000000001</v>
      </c>
      <c r="G40" s="3192" t="s">
        <v>3091</v>
      </c>
      <c r="H40" s="3192" t="s">
        <v>2816</v>
      </c>
      <c r="I40" s="3192" t="s">
        <v>2816</v>
      </c>
      <c r="J40" s="3192" t="s">
        <v>3162</v>
      </c>
      <c r="K40" s="3192" t="s">
        <v>3163</v>
      </c>
      <c r="L40" s="3192">
        <v>17091</v>
      </c>
      <c r="M40" s="3192">
        <v>20241</v>
      </c>
      <c r="N40" s="3192">
        <v>1421.17</v>
      </c>
      <c r="O40" s="3192">
        <v>18.43</v>
      </c>
      <c r="P40" s="3192" t="s">
        <v>3069</v>
      </c>
    </row>
    <row r="41" spans="1:16" hidden="1">
      <c r="A41" s="3192" t="s">
        <v>3164</v>
      </c>
      <c r="B41" s="3192" t="s">
        <v>3063</v>
      </c>
      <c r="C41" s="3192" t="s">
        <v>3064</v>
      </c>
      <c r="D41" s="3192" t="s">
        <v>3065</v>
      </c>
      <c r="E41" s="3192">
        <v>23519.3</v>
      </c>
      <c r="F41" s="3192">
        <v>56446.32</v>
      </c>
      <c r="G41" s="3192" t="s">
        <v>3114</v>
      </c>
      <c r="H41" s="3192" t="s">
        <v>2816</v>
      </c>
      <c r="I41" s="3192" t="s">
        <v>2816</v>
      </c>
      <c r="J41" s="3192" t="s">
        <v>3162</v>
      </c>
      <c r="K41" s="3192" t="s">
        <v>3165</v>
      </c>
      <c r="L41" s="3192">
        <v>5472</v>
      </c>
      <c r="M41" s="3192">
        <v>5472</v>
      </c>
      <c r="N41" s="3192">
        <v>969.41</v>
      </c>
      <c r="O41" s="3192">
        <v>0</v>
      </c>
      <c r="P41" s="3192" t="s">
        <v>3069</v>
      </c>
    </row>
    <row r="42" spans="1:16" hidden="1">
      <c r="A42" s="3192" t="s">
        <v>3166</v>
      </c>
      <c r="B42" s="3192" t="s">
        <v>3063</v>
      </c>
      <c r="C42" s="3192" t="s">
        <v>3064</v>
      </c>
      <c r="D42" s="3192" t="s">
        <v>3065</v>
      </c>
      <c r="E42" s="3192">
        <v>50200</v>
      </c>
      <c r="F42" s="3192">
        <v>110440</v>
      </c>
      <c r="G42" s="3192" t="s">
        <v>3098</v>
      </c>
      <c r="H42" s="3192" t="s">
        <v>2816</v>
      </c>
      <c r="I42" s="3192" t="s">
        <v>2816</v>
      </c>
      <c r="J42" s="3192" t="s">
        <v>3167</v>
      </c>
      <c r="K42" s="3192" t="s">
        <v>3168</v>
      </c>
      <c r="L42" s="3192">
        <v>9789</v>
      </c>
      <c r="M42" s="3192">
        <v>9789</v>
      </c>
      <c r="N42" s="3192">
        <v>886.36</v>
      </c>
      <c r="O42" s="3192">
        <v>0</v>
      </c>
      <c r="P42" s="3192" t="s">
        <v>3069</v>
      </c>
    </row>
    <row r="43" spans="1:16" hidden="1">
      <c r="A43" s="3192" t="s">
        <v>3169</v>
      </c>
      <c r="B43" s="3192" t="s">
        <v>3063</v>
      </c>
      <c r="C43" s="3192" t="s">
        <v>3064</v>
      </c>
      <c r="D43" s="3192" t="s">
        <v>3065</v>
      </c>
      <c r="E43" s="3192">
        <v>36311</v>
      </c>
      <c r="F43" s="3192">
        <v>108933</v>
      </c>
      <c r="G43" s="3192" t="s">
        <v>3142</v>
      </c>
      <c r="H43" s="3192" t="s">
        <v>2816</v>
      </c>
      <c r="I43" s="3192" t="s">
        <v>2816</v>
      </c>
      <c r="J43" s="3192" t="s">
        <v>3167</v>
      </c>
      <c r="K43" s="3192" t="s">
        <v>3170</v>
      </c>
      <c r="L43" s="3192">
        <v>9150</v>
      </c>
      <c r="M43" s="3192">
        <v>20930</v>
      </c>
      <c r="N43" s="3192">
        <v>1921.35</v>
      </c>
      <c r="O43" s="3192">
        <v>128.74</v>
      </c>
      <c r="P43" s="3192" t="s">
        <v>3069</v>
      </c>
    </row>
    <row r="44" spans="1:16" hidden="1">
      <c r="A44" s="3192" t="s">
        <v>3171</v>
      </c>
      <c r="B44" s="3192" t="s">
        <v>3063</v>
      </c>
      <c r="C44" s="3192" t="s">
        <v>3064</v>
      </c>
      <c r="D44" s="3192" t="s">
        <v>3065</v>
      </c>
      <c r="E44" s="3192">
        <v>68653</v>
      </c>
      <c r="F44" s="3192">
        <v>171632.5</v>
      </c>
      <c r="G44" s="3192" t="s">
        <v>3091</v>
      </c>
      <c r="H44" s="3192" t="s">
        <v>2816</v>
      </c>
      <c r="I44" s="3192" t="s">
        <v>2816</v>
      </c>
      <c r="J44" s="3192" t="s">
        <v>3167</v>
      </c>
      <c r="K44" s="3192" t="s">
        <v>3172</v>
      </c>
      <c r="L44" s="3192">
        <v>15962</v>
      </c>
      <c r="M44" s="3192">
        <v>41242</v>
      </c>
      <c r="N44" s="3192">
        <v>2402.92</v>
      </c>
      <c r="O44" s="3192">
        <v>158.38</v>
      </c>
      <c r="P44" s="3192" t="s">
        <v>3069</v>
      </c>
    </row>
    <row r="45" spans="1:16" hidden="1">
      <c r="A45" s="3192" t="s">
        <v>3173</v>
      </c>
      <c r="B45" s="3192" t="s">
        <v>3063</v>
      </c>
      <c r="C45" s="3192" t="s">
        <v>3064</v>
      </c>
      <c r="D45" s="3192" t="s">
        <v>3065</v>
      </c>
      <c r="E45" s="3192">
        <v>6511.7</v>
      </c>
      <c r="F45" s="3192">
        <v>11721.06</v>
      </c>
      <c r="G45" s="3192" t="s">
        <v>3087</v>
      </c>
      <c r="H45" s="3192" t="s">
        <v>2816</v>
      </c>
      <c r="I45" s="3192" t="s">
        <v>2816</v>
      </c>
      <c r="J45" s="3192" t="s">
        <v>3167</v>
      </c>
      <c r="K45" s="3192" t="s">
        <v>3174</v>
      </c>
      <c r="L45" s="3192">
        <v>831</v>
      </c>
      <c r="M45" s="3192">
        <v>831</v>
      </c>
      <c r="N45" s="3192">
        <v>708.98</v>
      </c>
      <c r="O45" s="3192">
        <v>0</v>
      </c>
      <c r="P45" s="3192" t="s">
        <v>3069</v>
      </c>
    </row>
    <row r="46" spans="1:16" hidden="1">
      <c r="A46" s="3192" t="s">
        <v>3175</v>
      </c>
      <c r="B46" s="3192" t="s">
        <v>3063</v>
      </c>
      <c r="C46" s="3192" t="s">
        <v>3064</v>
      </c>
      <c r="D46" s="3192" t="s">
        <v>3065</v>
      </c>
      <c r="E46" s="3192">
        <v>14543.27</v>
      </c>
      <c r="F46" s="3192">
        <v>26177.89</v>
      </c>
      <c r="G46" s="3192" t="s">
        <v>3087</v>
      </c>
      <c r="H46" s="3192" t="s">
        <v>2816</v>
      </c>
      <c r="I46" s="3192" t="s">
        <v>2816</v>
      </c>
      <c r="J46" s="3192" t="s">
        <v>3176</v>
      </c>
      <c r="K46" s="3192" t="s">
        <v>3177</v>
      </c>
      <c r="L46" s="3192">
        <v>1260</v>
      </c>
      <c r="M46" s="3192">
        <v>1260</v>
      </c>
      <c r="N46" s="3192">
        <v>481.31</v>
      </c>
      <c r="O46" s="3192">
        <v>0</v>
      </c>
      <c r="P46" s="3192" t="s">
        <v>3069</v>
      </c>
    </row>
    <row r="47" spans="1:16" hidden="1">
      <c r="A47" s="3192" t="s">
        <v>3175</v>
      </c>
      <c r="B47" s="3192" t="s">
        <v>3063</v>
      </c>
      <c r="C47" s="3192" t="s">
        <v>3064</v>
      </c>
      <c r="D47" s="3192" t="s">
        <v>3065</v>
      </c>
      <c r="E47" s="3192">
        <v>68029.850000000006</v>
      </c>
      <c r="F47" s="3192">
        <v>122453.73</v>
      </c>
      <c r="G47" s="3192" t="s">
        <v>3087</v>
      </c>
      <c r="H47" s="3192" t="s">
        <v>2816</v>
      </c>
      <c r="I47" s="3192" t="s">
        <v>2816</v>
      </c>
      <c r="J47" s="3192" t="s">
        <v>3176</v>
      </c>
      <c r="K47" s="3192" t="s">
        <v>3177</v>
      </c>
      <c r="L47" s="3192">
        <v>6120</v>
      </c>
      <c r="M47" s="3192">
        <v>6120</v>
      </c>
      <c r="N47" s="3192">
        <v>499.77</v>
      </c>
      <c r="O47" s="3192">
        <v>0</v>
      </c>
      <c r="P47" s="3192" t="s">
        <v>3069</v>
      </c>
    </row>
    <row r="48" spans="1:16" hidden="1">
      <c r="A48" s="3192" t="s">
        <v>3178</v>
      </c>
      <c r="B48" s="3192" t="s">
        <v>3063</v>
      </c>
      <c r="C48" s="3192" t="s">
        <v>3064</v>
      </c>
      <c r="D48" s="3192" t="s">
        <v>3065</v>
      </c>
      <c r="E48" s="3192">
        <v>10047.700000000001</v>
      </c>
      <c r="F48" s="3192">
        <v>18085.86</v>
      </c>
      <c r="G48" s="3192" t="s">
        <v>3087</v>
      </c>
      <c r="H48" s="3192" t="s">
        <v>2816</v>
      </c>
      <c r="I48" s="3192" t="s">
        <v>2816</v>
      </c>
      <c r="J48" s="3192" t="s">
        <v>3179</v>
      </c>
      <c r="K48" s="3192" t="s">
        <v>3180</v>
      </c>
      <c r="L48" s="3192">
        <v>1010</v>
      </c>
      <c r="M48" s="3192">
        <v>1010</v>
      </c>
      <c r="N48" s="3192">
        <v>558.45000000000005</v>
      </c>
      <c r="O48" s="3192">
        <v>0</v>
      </c>
      <c r="P48" s="3192" t="s">
        <v>3069</v>
      </c>
    </row>
    <row r="49" spans="1:16" hidden="1">
      <c r="A49" s="3192" t="s">
        <v>3181</v>
      </c>
      <c r="B49" s="3192" t="s">
        <v>3063</v>
      </c>
      <c r="C49" s="3192" t="s">
        <v>3064</v>
      </c>
      <c r="D49" s="3192" t="s">
        <v>3065</v>
      </c>
      <c r="E49" s="3192">
        <v>22093.42</v>
      </c>
      <c r="F49" s="3192">
        <v>88373.68</v>
      </c>
      <c r="G49" s="3192" t="s">
        <v>3075</v>
      </c>
      <c r="H49" s="3192" t="s">
        <v>2816</v>
      </c>
      <c r="I49" s="3192" t="s">
        <v>2816</v>
      </c>
      <c r="J49" s="3192" t="s">
        <v>3179</v>
      </c>
      <c r="K49" s="3192" t="s">
        <v>3182</v>
      </c>
      <c r="L49" s="3192">
        <v>3360</v>
      </c>
      <c r="M49" s="3192">
        <v>3360</v>
      </c>
      <c r="N49" s="3192">
        <v>380.19</v>
      </c>
      <c r="O49" s="3192">
        <v>0</v>
      </c>
      <c r="P49" s="3192" t="s">
        <v>3069</v>
      </c>
    </row>
    <row r="50" spans="1:16" hidden="1">
      <c r="A50" s="3192" t="s">
        <v>3183</v>
      </c>
      <c r="B50" s="3192" t="s">
        <v>3063</v>
      </c>
      <c r="C50" s="3192" t="s">
        <v>3064</v>
      </c>
      <c r="D50" s="3192" t="s">
        <v>3065</v>
      </c>
      <c r="E50" s="3192">
        <v>28283.8</v>
      </c>
      <c r="F50" s="3192">
        <v>79194.64</v>
      </c>
      <c r="G50" s="3192" t="s">
        <v>3184</v>
      </c>
      <c r="H50" s="3192" t="s">
        <v>2816</v>
      </c>
      <c r="I50" s="3192" t="s">
        <v>2816</v>
      </c>
      <c r="J50" s="3192" t="s">
        <v>3185</v>
      </c>
      <c r="K50" s="3192" t="s">
        <v>3186</v>
      </c>
      <c r="L50" s="3192">
        <v>7552</v>
      </c>
      <c r="M50" s="3192">
        <v>12592</v>
      </c>
      <c r="N50" s="3192">
        <v>1590</v>
      </c>
      <c r="O50" s="3192">
        <v>66.739999999999995</v>
      </c>
      <c r="P50" s="3192" t="s">
        <v>3069</v>
      </c>
    </row>
    <row r="51" spans="1:16" hidden="1">
      <c r="A51" s="3192" t="s">
        <v>3187</v>
      </c>
      <c r="B51" s="3192" t="s">
        <v>3063</v>
      </c>
      <c r="C51" s="3192" t="s">
        <v>3064</v>
      </c>
      <c r="D51" s="3192" t="s">
        <v>3065</v>
      </c>
      <c r="E51" s="3192">
        <v>3266.3</v>
      </c>
      <c r="F51" s="3192">
        <v>6532.6</v>
      </c>
      <c r="G51" s="3192" t="s">
        <v>3107</v>
      </c>
      <c r="H51" s="3192" t="s">
        <v>2816</v>
      </c>
      <c r="I51" s="3192" t="s">
        <v>2816</v>
      </c>
      <c r="J51" s="3192" t="s">
        <v>3188</v>
      </c>
      <c r="K51" s="3192" t="s">
        <v>3189</v>
      </c>
      <c r="L51" s="3192">
        <v>344</v>
      </c>
      <c r="M51" s="3192">
        <v>344</v>
      </c>
      <c r="N51" s="3192">
        <v>526.59</v>
      </c>
      <c r="O51" s="3192">
        <v>0</v>
      </c>
      <c r="P51" s="3192" t="s">
        <v>3069</v>
      </c>
    </row>
    <row r="52" spans="1:16" hidden="1">
      <c r="A52" s="3192" t="s">
        <v>3190</v>
      </c>
      <c r="B52" s="3192" t="s">
        <v>3063</v>
      </c>
      <c r="C52" s="3192" t="s">
        <v>3064</v>
      </c>
      <c r="D52" s="3192" t="s">
        <v>3065</v>
      </c>
      <c r="E52" s="3192">
        <v>53392.9</v>
      </c>
      <c r="F52" s="3192">
        <v>133482.25</v>
      </c>
      <c r="G52" s="3192" t="s">
        <v>3091</v>
      </c>
      <c r="H52" s="3192" t="s">
        <v>2816</v>
      </c>
      <c r="I52" s="3192" t="s">
        <v>2816</v>
      </c>
      <c r="J52" s="3192" t="s">
        <v>3191</v>
      </c>
      <c r="K52" s="3192" t="s">
        <v>3192</v>
      </c>
      <c r="L52" s="3192">
        <v>11213</v>
      </c>
      <c r="M52" s="3192">
        <v>28463</v>
      </c>
      <c r="N52" s="3192">
        <v>2132.34</v>
      </c>
      <c r="O52" s="3192">
        <v>153.84</v>
      </c>
      <c r="P52" s="3192" t="s">
        <v>3069</v>
      </c>
    </row>
    <row r="53" spans="1:16" hidden="1">
      <c r="A53" s="3192" t="s">
        <v>3187</v>
      </c>
      <c r="B53" s="3192" t="s">
        <v>3063</v>
      </c>
      <c r="C53" s="3192" t="s">
        <v>3064</v>
      </c>
      <c r="D53" s="3192" t="s">
        <v>3065</v>
      </c>
      <c r="E53" s="3192">
        <v>488.7</v>
      </c>
      <c r="F53" s="3192">
        <v>1466.1</v>
      </c>
      <c r="G53" s="3192" t="s">
        <v>3142</v>
      </c>
      <c r="H53" s="3192" t="s">
        <v>2816</v>
      </c>
      <c r="I53" s="3192" t="s">
        <v>2816</v>
      </c>
      <c r="J53" s="3192" t="s">
        <v>3188</v>
      </c>
      <c r="K53" s="3192" t="s">
        <v>3189</v>
      </c>
      <c r="L53" s="3192">
        <v>52</v>
      </c>
      <c r="M53" s="3192">
        <v>52</v>
      </c>
      <c r="N53" s="3192">
        <v>354.68</v>
      </c>
      <c r="O53" s="3192">
        <v>0</v>
      </c>
      <c r="P53" s="3192" t="s">
        <v>3069</v>
      </c>
    </row>
    <row r="54" spans="1:16" hidden="1">
      <c r="A54" s="3192" t="s">
        <v>3193</v>
      </c>
      <c r="B54" s="3192" t="s">
        <v>3063</v>
      </c>
      <c r="C54" s="3192" t="s">
        <v>3064</v>
      </c>
      <c r="D54" s="3192" t="s">
        <v>3065</v>
      </c>
      <c r="E54" s="3192">
        <v>39983.5</v>
      </c>
      <c r="F54" s="3192">
        <v>99958.75</v>
      </c>
      <c r="G54" s="3192" t="s">
        <v>3091</v>
      </c>
      <c r="H54" s="3192" t="s">
        <v>2816</v>
      </c>
      <c r="I54" s="3192" t="s">
        <v>2816</v>
      </c>
      <c r="J54" s="3192" t="s">
        <v>3194</v>
      </c>
      <c r="K54" s="3192" t="s">
        <v>3195</v>
      </c>
      <c r="L54" s="3192">
        <v>8997</v>
      </c>
      <c r="M54" s="3192">
        <v>18087</v>
      </c>
      <c r="N54" s="3192">
        <v>1809.45</v>
      </c>
      <c r="O54" s="3192">
        <v>101.03</v>
      </c>
      <c r="P54" s="3192" t="s">
        <v>3069</v>
      </c>
    </row>
    <row r="55" spans="1:16" hidden="1">
      <c r="A55" s="3192" t="s">
        <v>3196</v>
      </c>
      <c r="B55" s="3192" t="s">
        <v>3063</v>
      </c>
      <c r="C55" s="3192" t="s">
        <v>3064</v>
      </c>
      <c r="D55" s="3192" t="s">
        <v>3065</v>
      </c>
      <c r="E55" s="3192">
        <v>3673.2</v>
      </c>
      <c r="F55" s="3192">
        <v>11019.6</v>
      </c>
      <c r="G55" s="3192" t="s">
        <v>3142</v>
      </c>
      <c r="H55" s="3192" t="s">
        <v>2816</v>
      </c>
      <c r="I55" s="3192" t="s">
        <v>2816</v>
      </c>
      <c r="J55" s="3192" t="s">
        <v>3194</v>
      </c>
      <c r="K55" s="3192" t="s">
        <v>3189</v>
      </c>
      <c r="L55" s="3192">
        <v>392</v>
      </c>
      <c r="M55" s="3192">
        <v>392</v>
      </c>
      <c r="N55" s="3192">
        <v>355.73</v>
      </c>
      <c r="O55" s="3192">
        <v>0</v>
      </c>
      <c r="P55" s="3192" t="s">
        <v>3069</v>
      </c>
    </row>
    <row r="56" spans="1:16" hidden="1">
      <c r="A56" s="3192" t="s">
        <v>3197</v>
      </c>
      <c r="B56" s="3192" t="s">
        <v>3063</v>
      </c>
      <c r="C56" s="3192" t="s">
        <v>3064</v>
      </c>
      <c r="D56" s="3192" t="s">
        <v>3065</v>
      </c>
      <c r="E56" s="3192">
        <v>41269.599999999999</v>
      </c>
      <c r="F56" s="3192">
        <v>115554.88</v>
      </c>
      <c r="G56" s="3192" t="s">
        <v>3184</v>
      </c>
      <c r="H56" s="3192" t="s">
        <v>2816</v>
      </c>
      <c r="I56" s="3192" t="s">
        <v>2816</v>
      </c>
      <c r="J56" s="3192" t="s">
        <v>3198</v>
      </c>
      <c r="K56" s="3192" t="s">
        <v>3199</v>
      </c>
      <c r="L56" s="3192">
        <v>8047</v>
      </c>
      <c r="M56" s="3192">
        <v>14592</v>
      </c>
      <c r="N56" s="3192">
        <v>1262.77</v>
      </c>
      <c r="O56" s="3192">
        <v>81.33</v>
      </c>
      <c r="P56" s="3192" t="s">
        <v>3069</v>
      </c>
    </row>
    <row r="57" spans="1:16" hidden="1">
      <c r="A57" s="3192" t="s">
        <v>3200</v>
      </c>
      <c r="B57" s="3192" t="s">
        <v>3063</v>
      </c>
      <c r="C57" s="3192" t="s">
        <v>3064</v>
      </c>
      <c r="D57" s="3192" t="s">
        <v>3065</v>
      </c>
      <c r="E57" s="3192">
        <v>63194.400000000001</v>
      </c>
      <c r="F57" s="3192">
        <v>126388.8</v>
      </c>
      <c r="G57" s="3192" t="s">
        <v>3107</v>
      </c>
      <c r="H57" s="3192" t="s">
        <v>2816</v>
      </c>
      <c r="I57" s="3192" t="s">
        <v>2816</v>
      </c>
      <c r="J57" s="3192" t="s">
        <v>3198</v>
      </c>
      <c r="K57" s="3192" t="s">
        <v>3140</v>
      </c>
      <c r="L57" s="3192">
        <v>14693</v>
      </c>
      <c r="M57" s="3192">
        <v>22193</v>
      </c>
      <c r="N57" s="3192">
        <v>1755.93</v>
      </c>
      <c r="O57" s="3192">
        <v>51.04</v>
      </c>
      <c r="P57" s="3192" t="s">
        <v>3069</v>
      </c>
    </row>
    <row r="58" spans="1:16" hidden="1">
      <c r="A58" s="3192" t="s">
        <v>3200</v>
      </c>
      <c r="B58" s="3192" t="s">
        <v>3063</v>
      </c>
      <c r="C58" s="3192" t="s">
        <v>3064</v>
      </c>
      <c r="D58" s="3192" t="s">
        <v>3065</v>
      </c>
      <c r="E58" s="3192">
        <v>62149.8</v>
      </c>
      <c r="F58" s="3192">
        <v>124299.6</v>
      </c>
      <c r="G58" s="3192" t="s">
        <v>3107</v>
      </c>
      <c r="H58" s="3192" t="s">
        <v>2816</v>
      </c>
      <c r="I58" s="3192" t="s">
        <v>2816</v>
      </c>
      <c r="J58" s="3192" t="s">
        <v>3198</v>
      </c>
      <c r="K58" s="3192" t="s">
        <v>3140</v>
      </c>
      <c r="L58" s="3192">
        <v>14450</v>
      </c>
      <c r="M58" s="3192">
        <v>18950</v>
      </c>
      <c r="N58" s="3192">
        <v>1524.53</v>
      </c>
      <c r="O58" s="3192">
        <v>31.14</v>
      </c>
      <c r="P58" s="3192" t="s">
        <v>3069</v>
      </c>
    </row>
    <row r="59" spans="1:16" hidden="1">
      <c r="A59" s="3192" t="s">
        <v>3201</v>
      </c>
      <c r="B59" s="3192" t="s">
        <v>3063</v>
      </c>
      <c r="C59" s="3192" t="s">
        <v>3064</v>
      </c>
      <c r="D59" s="3192" t="s">
        <v>3065</v>
      </c>
      <c r="E59" s="3192">
        <v>55397.3</v>
      </c>
      <c r="F59" s="3192">
        <v>138493.29999999999</v>
      </c>
      <c r="G59" s="3192" t="s">
        <v>3091</v>
      </c>
      <c r="H59" s="3192" t="s">
        <v>2816</v>
      </c>
      <c r="I59" s="3192" t="s">
        <v>2816</v>
      </c>
      <c r="J59" s="3192" t="s">
        <v>3202</v>
      </c>
      <c r="K59" s="3192" t="s">
        <v>3203</v>
      </c>
      <c r="L59" s="3192">
        <v>11634</v>
      </c>
      <c r="M59" s="3192">
        <v>14634</v>
      </c>
      <c r="N59" s="3192">
        <v>1056.6600000000001</v>
      </c>
      <c r="O59" s="3192">
        <v>25.79</v>
      </c>
      <c r="P59" s="3192" t="s">
        <v>3069</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c r="C1" s="2087"/>
      <c r="D1" s="2087"/>
      <c r="E1" s="2087"/>
      <c r="F1" s="2087"/>
      <c r="G1" s="2087"/>
      <c r="H1" s="2087"/>
      <c r="I1" s="2087"/>
      <c r="J1" s="2087"/>
      <c r="K1" s="422">
        <f>MATCH(B1,'数据-取费表'!A6:A16,0)+5</f>
        <v>8</v>
      </c>
    </row>
    <row r="2" spans="1:31" s="2024" customFormat="1" ht="18" customHeight="1">
      <c r="A2" s="2084" t="s">
        <v>467</v>
      </c>
      <c r="B2" s="2088">
        <f ca="1">C36</f>
        <v>24323</v>
      </c>
      <c r="C2" s="2087"/>
      <c r="D2" s="2087"/>
      <c r="E2" s="2087"/>
      <c r="F2" s="2087"/>
      <c r="G2" s="2087"/>
      <c r="H2" s="2087"/>
      <c r="I2" s="2087"/>
      <c r="J2" s="2087"/>
      <c r="K2" s="2087"/>
    </row>
    <row r="3" spans="1:31" s="2024" customFormat="1" ht="18" customHeight="1">
      <c r="A3" s="2089" t="s">
        <v>1684</v>
      </c>
      <c r="B3" s="2090">
        <f ca="1">ROUND(B2*10000/IF(B1="",'数据-汇总表'!E3,INDIRECT("'数据-取费表'!K"&amp;$K$1)),0)</f>
        <v>1598</v>
      </c>
      <c r="C3" s="2087"/>
      <c r="D3" s="2087"/>
      <c r="E3" s="2087"/>
      <c r="F3" s="2087"/>
      <c r="G3" s="2087"/>
      <c r="H3" s="2087"/>
      <c r="I3" s="2087"/>
      <c r="J3" s="2087"/>
      <c r="K3" s="2087"/>
    </row>
    <row r="4" spans="1:31" s="2024" customFormat="1" ht="18" customHeight="1">
      <c r="A4" s="426" t="s">
        <v>468</v>
      </c>
      <c r="B4" s="427">
        <f ca="1">ROUND(B2*10000/IF(B1="",'数据-汇总表'!D3,INDIRECT("'数据-取费表'!R"&amp;$K$1)),0)</f>
        <v>6391</v>
      </c>
      <c r="C4" s="428"/>
      <c r="D4" s="422"/>
      <c r="E4" s="422"/>
      <c r="F4" s="422"/>
      <c r="G4" s="422"/>
      <c r="H4" s="422"/>
      <c r="I4" s="422"/>
      <c r="J4" s="422"/>
      <c r="K4" s="422"/>
    </row>
    <row r="5" spans="1:31" s="2024" customFormat="1" ht="18" customHeight="1" thickBot="1">
      <c r="A5" s="429"/>
      <c r="B5" s="430">
        <f ca="1">ROUND(B2/(IF(B1="",'数据-汇总表'!D3,INDIRECT("'数据-取费表'!R"&amp;$K$1))/666.67),0)</f>
        <v>426</v>
      </c>
      <c r="C5" s="431" t="s">
        <v>469</v>
      </c>
      <c r="D5" s="422"/>
      <c r="E5" s="422"/>
      <c r="F5" s="422"/>
      <c r="G5" s="422"/>
      <c r="H5" s="422"/>
      <c r="I5" s="422"/>
      <c r="J5" s="422"/>
      <c r="K5" s="422"/>
    </row>
    <row r="6" spans="1:31" s="2094" customFormat="1" ht="16.5" customHeight="1">
      <c r="A6" s="2781" t="s">
        <v>1842</v>
      </c>
      <c r="B6" s="2782"/>
      <c r="C6" s="2783">
        <f ca="1">SUM(C10:K10)</f>
        <v>93521.998464000004</v>
      </c>
      <c r="D6" s="2782"/>
      <c r="E6" s="2782"/>
      <c r="F6" s="2782"/>
      <c r="G6" s="2782"/>
      <c r="H6" s="2782"/>
      <c r="I6" s="2782"/>
      <c r="J6" s="2782"/>
      <c r="K6" s="2784"/>
    </row>
    <row r="7" spans="1:31" s="2096" customFormat="1" ht="15">
      <c r="A7" s="2785" t="s">
        <v>470</v>
      </c>
      <c r="B7" s="2786" t="s">
        <v>471</v>
      </c>
      <c r="C7" s="436" t="s">
        <v>923</v>
      </c>
      <c r="D7" s="436" t="s">
        <v>2997</v>
      </c>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1845</v>
      </c>
      <c r="B8" s="261" t="s">
        <v>472</v>
      </c>
      <c r="C8" s="2787">
        <f>'不动产比较法-住宅'!B3</f>
        <v>6176</v>
      </c>
      <c r="D8" s="2787">
        <f ca="1">不动产收益法!B3</f>
        <v>6068</v>
      </c>
      <c r="E8" s="2787"/>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1846</v>
      </c>
      <c r="B9" s="261" t="s">
        <v>473</v>
      </c>
      <c r="C9" s="441">
        <f>SUMIF('数据-汇总表'!$C19:$C33,'剩余法-待开发'!C7,'数据-汇总表'!$E19:$E33)</f>
        <v>106557.64</v>
      </c>
      <c r="D9" s="441">
        <f>SUMIF('数据-汇总表'!$C19:$C33,'剩余法-待开发'!D7,'数据-汇总表'!$E19:$E33)</f>
        <v>45667.56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1847</v>
      </c>
      <c r="B10" s="2775" t="s">
        <v>474</v>
      </c>
      <c r="C10" s="2979">
        <f>C8*C9/10000</f>
        <v>65809.998464000004</v>
      </c>
      <c r="D10" s="2979">
        <f ca="1">不动产收益法!B2</f>
        <v>27712</v>
      </c>
      <c r="E10" s="2979"/>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1843</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1848</v>
      </c>
      <c r="B13" s="2796" t="s">
        <v>479</v>
      </c>
      <c r="C13" s="450">
        <f ca="1">IF(B1="",'数据-取费表'!P16,INDIRECT("'数据-取费表'!p"&amp;$K$1)+INDIRECT("'数据-取费表'!t"&amp;$K$1))</f>
        <v>36839</v>
      </c>
      <c r="D13" s="2797"/>
      <c r="E13" s="2798"/>
      <c r="F13" s="2799"/>
      <c r="G13" s="2765"/>
      <c r="H13" s="2766"/>
      <c r="I13" s="2766"/>
      <c r="J13" s="2766"/>
      <c r="K13" s="2767"/>
    </row>
    <row r="14" spans="1:31" s="2099" customFormat="1" ht="13.5" customHeight="1">
      <c r="A14" s="2795" t="s">
        <v>1849</v>
      </c>
      <c r="B14" s="2796" t="s">
        <v>480</v>
      </c>
      <c r="C14" s="53">
        <f ca="1">ROUND(C13*F14,0)</f>
        <v>1842</v>
      </c>
      <c r="D14" s="2797"/>
      <c r="E14" s="2798"/>
      <c r="F14" s="2800">
        <f>'数据-取费表'!B33</f>
        <v>0.05</v>
      </c>
      <c r="G14" s="2765" t="s">
        <v>481</v>
      </c>
      <c r="H14" s="2766"/>
      <c r="I14" s="2766"/>
      <c r="J14" s="2766"/>
      <c r="K14" s="2767"/>
    </row>
    <row r="15" spans="1:31" s="2099" customFormat="1" ht="13.5" customHeight="1">
      <c r="A15" s="2795" t="s">
        <v>1850</v>
      </c>
      <c r="B15" s="2796" t="s">
        <v>482</v>
      </c>
      <c r="C15" s="53">
        <f ca="1">ROUND(IF(B1="",SUMIF('数据-取费表'!C:C,"住宅",'数据-取费表'!P:P)*F15,IF(INDIRECT("'数据-取费表'!c"&amp;$K$1)="住宅",INDIRECT("'数据-取费表'!P"&amp;$K$1)*F15,0)),0)</f>
        <v>2771</v>
      </c>
      <c r="D15" s="2797"/>
      <c r="E15" s="2798"/>
      <c r="F15" s="2800">
        <f>'数据-取费表'!B34</f>
        <v>0.1</v>
      </c>
      <c r="G15" s="2765" t="s">
        <v>483</v>
      </c>
      <c r="H15" s="2766"/>
      <c r="I15" s="2766"/>
      <c r="J15" s="2766"/>
      <c r="K15" s="2767"/>
    </row>
    <row r="16" spans="1:31" s="2100" customFormat="1" ht="13.5" customHeight="1">
      <c r="A16" s="2795" t="s">
        <v>1851</v>
      </c>
      <c r="B16" s="2796" t="s">
        <v>484</v>
      </c>
      <c r="C16" s="53">
        <f ca="1">ROUND(D16*E16/10000,0)</f>
        <v>3045</v>
      </c>
      <c r="D16" s="2797">
        <f ca="1">IF(B1="",'数据-汇总表'!E3,INDIRECT("'数据-取费表'!K"&amp;$K$1)+INDIRECT("'数据-取费表'!S"&amp;$K$1))</f>
        <v>152225.20000000001</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1852</v>
      </c>
      <c r="B17" s="2796" t="s">
        <v>485</v>
      </c>
      <c r="C17" s="2801">
        <f ca="1">ROUND(C13*F17,0)</f>
        <v>553</v>
      </c>
      <c r="D17" s="475"/>
      <c r="E17" s="2801"/>
      <c r="F17" s="2802">
        <f>'数据-取费表'!B36</f>
        <v>1.4999999999999999E-2</v>
      </c>
      <c r="G17" s="261" t="s">
        <v>486</v>
      </c>
      <c r="H17" s="2768"/>
      <c r="I17" s="2768"/>
      <c r="J17" s="2768"/>
      <c r="K17" s="279"/>
    </row>
    <row r="18" spans="1:14" s="2099" customFormat="1" ht="13.5" customHeight="1">
      <c r="A18" s="2803" t="s">
        <v>1853</v>
      </c>
      <c r="B18" s="2804" t="s">
        <v>487</v>
      </c>
      <c r="C18" s="2805">
        <f ca="1">SUM(C13:C17)</f>
        <v>45050</v>
      </c>
      <c r="D18" s="2806"/>
      <c r="E18" s="468"/>
      <c r="F18" s="468"/>
      <c r="G18" s="2769" t="s">
        <v>2429</v>
      </c>
      <c r="H18" s="2770"/>
      <c r="I18" s="2770"/>
      <c r="J18" s="2770"/>
      <c r="K18" s="2771"/>
    </row>
    <row r="19" spans="1:14" s="2099" customFormat="1" ht="13.5" customHeight="1">
      <c r="A19" s="2803" t="s">
        <v>1854</v>
      </c>
      <c r="B19" s="2804" t="s">
        <v>488</v>
      </c>
      <c r="C19" s="2761">
        <f ca="1">ROUND(D19*E19/10000,0)</f>
        <v>0</v>
      </c>
      <c r="D19" s="2807">
        <f ca="1">D16</f>
        <v>152225.20000000001</v>
      </c>
      <c r="E19" s="2761">
        <f>'数据-取费表'!B32</f>
        <v>0</v>
      </c>
      <c r="F19" s="468"/>
      <c r="G19" s="2765" t="s">
        <v>489</v>
      </c>
      <c r="H19" s="2766"/>
      <c r="I19" s="2770"/>
      <c r="J19" s="2770"/>
      <c r="K19" s="2771"/>
    </row>
    <row r="20" spans="1:14" s="2099" customFormat="1" ht="13.5" customHeight="1">
      <c r="A20" s="2803" t="s">
        <v>1855</v>
      </c>
      <c r="B20" s="2804" t="s">
        <v>490</v>
      </c>
      <c r="C20" s="2761">
        <f ca="1">C21+C22-IF(B1="",'数据-取费表'!B29,IF(G20="已全部缴纳",C21+C22,H20))</f>
        <v>1924</v>
      </c>
      <c r="D20" s="2807"/>
      <c r="E20" s="2761"/>
      <c r="F20" s="2808"/>
      <c r="G20" s="3038"/>
      <c r="H20" s="2763"/>
      <c r="I20" s="2764" t="s">
        <v>2649</v>
      </c>
      <c r="J20" s="2770"/>
      <c r="K20" s="2771"/>
    </row>
    <row r="21" spans="1:14" s="2099" customFormat="1" ht="13.5" customHeight="1">
      <c r="A21" s="2795" t="s">
        <v>1856</v>
      </c>
      <c r="B21" s="2796" t="s">
        <v>491</v>
      </c>
      <c r="C21" s="53">
        <f ca="1">ROUND(D21*E21/10000,0)</f>
        <v>1225</v>
      </c>
      <c r="D21" s="2797">
        <f ca="1">IF(B1="",'数据-汇总表'!E5,IF(INDIRECT("'数据-取费表'!c"&amp;$K$1)="住宅",INDIRECT("'数据-取费表'!k"&amp;$K$1),0))</f>
        <v>106557.64</v>
      </c>
      <c r="E21" s="53">
        <f>'数据-取费表'!B27</f>
        <v>115</v>
      </c>
      <c r="F21" s="2800"/>
      <c r="G21" s="26"/>
      <c r="H21" s="51"/>
      <c r="I21" s="51"/>
      <c r="J21" s="51"/>
      <c r="K21" s="2772"/>
    </row>
    <row r="22" spans="1:14" s="2099" customFormat="1" ht="13.5" customHeight="1">
      <c r="A22" s="2795" t="s">
        <v>1857</v>
      </c>
      <c r="B22" s="2796" t="s">
        <v>492</v>
      </c>
      <c r="C22" s="53">
        <f ca="1">ROUND(D22*E22/10000,0)</f>
        <v>699</v>
      </c>
      <c r="D22" s="2797">
        <f ca="1">IF(B1="",'数据-汇总表'!E6,IF(INDIRECT("'数据-取费表'!c"&amp;$K$1)="住宅",INDIRECT("'数据-取费表'!s"&amp;$K$1),INDIRECT("'数据-取费表'!k"&amp;$K$1)+INDIRECT("'数据-取费表'!s"&amp;$K$1)))</f>
        <v>45667.560000000012</v>
      </c>
      <c r="E22" s="53">
        <f>'数据-取费表'!B28</f>
        <v>153</v>
      </c>
      <c r="F22" s="2800"/>
      <c r="G22" s="26"/>
      <c r="H22" s="51"/>
      <c r="I22" s="51"/>
      <c r="J22" s="51"/>
      <c r="K22" s="2772"/>
    </row>
    <row r="23" spans="1:14" s="2099" customFormat="1" ht="13.5" customHeight="1">
      <c r="A23" s="2803" t="s">
        <v>1858</v>
      </c>
      <c r="B23" s="2985" t="s">
        <v>2832</v>
      </c>
      <c r="C23" s="2805">
        <f ca="1">ROUND((C18+C19+C20)*F23,0)</f>
        <v>939</v>
      </c>
      <c r="D23" s="468"/>
      <c r="E23" s="468"/>
      <c r="F23" s="2809">
        <f>'数据-取费表'!B37</f>
        <v>0.02</v>
      </c>
      <c r="G23" s="2765" t="s">
        <v>2430</v>
      </c>
      <c r="H23" s="2766"/>
      <c r="I23" s="2766"/>
      <c r="J23" s="2766"/>
      <c r="K23" s="2767"/>
      <c r="L23" s="2101"/>
      <c r="M23" s="2101"/>
      <c r="N23" s="2101"/>
    </row>
    <row r="24" spans="1:14" s="2099" customFormat="1" ht="13.5" customHeight="1">
      <c r="A24" s="2803" t="s">
        <v>1859</v>
      </c>
      <c r="B24" s="2985" t="s">
        <v>2835</v>
      </c>
      <c r="C24" s="2805">
        <f ca="1">ROUND(C6*F24,0)</f>
        <v>2806</v>
      </c>
      <c r="D24" s="475"/>
      <c r="E24" s="473"/>
      <c r="F24" s="2809">
        <f>'数据-取费表'!B38</f>
        <v>0.03</v>
      </c>
      <c r="G24" s="2774" t="s">
        <v>499</v>
      </c>
      <c r="H24" s="2768"/>
      <c r="I24" s="2768"/>
      <c r="J24" s="2768"/>
      <c r="K24" s="279"/>
      <c r="L24" s="2101"/>
      <c r="M24" s="2101"/>
      <c r="N24" s="2101"/>
    </row>
    <row r="25" spans="1:14" s="2102"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1" customFormat="1" ht="13.5" customHeight="1">
      <c r="A26" s="2803" t="s">
        <v>1861</v>
      </c>
      <c r="B26" s="2986" t="s">
        <v>2834</v>
      </c>
      <c r="C26" s="2810">
        <f ca="1">C28</f>
        <v>0</v>
      </c>
      <c r="D26" s="467">
        <f ca="1">C27</f>
        <v>0</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1856</v>
      </c>
      <c r="B27" s="2811" t="s">
        <v>496</v>
      </c>
      <c r="C27" s="2812">
        <f ca="1">ROUND(IF('数据-取费表'!B22&lt;=1,(1+C25)*F26*'数据-取费表'!B24,(1+C25)*(POWER((1+F26),'数据-取费表'!B24)-1)),4)</f>
        <v>0</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1857</v>
      </c>
      <c r="B28" s="2811" t="s">
        <v>2836</v>
      </c>
      <c r="C28" s="2813">
        <f ca="1">ROUND(IF('数据-取费表'!B22&lt;=1,(C18+C19+C20+C23+C24)*F26*'数据-取费表'!B24/2,(C18+C19+C20+C23+C24)*(POWER((1+F26),'数据-取费表'!B24/2)-1)),0)</f>
        <v>0</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1862</v>
      </c>
      <c r="B29" s="2804" t="s">
        <v>497</v>
      </c>
      <c r="C29" s="2805">
        <f ca="1">ROUND(C6*F29/(1+'数据-取费表'!C42),0)</f>
        <v>4899</v>
      </c>
      <c r="D29" s="468"/>
      <c r="E29" s="468"/>
      <c r="F29" s="2987">
        <f>'数据-取费表'!B41</f>
        <v>5.5000000000000007E-2</v>
      </c>
      <c r="G29" s="2774" t="s">
        <v>498</v>
      </c>
      <c r="H29" s="2766"/>
      <c r="I29" s="2766"/>
      <c r="J29" s="2766"/>
      <c r="K29" s="2767"/>
    </row>
    <row r="30" spans="1:14" s="2104" customFormat="1" ht="13.5" customHeight="1">
      <c r="A30" s="1620" t="s">
        <v>1863</v>
      </c>
      <c r="B30" s="2815" t="s">
        <v>500</v>
      </c>
      <c r="C30" s="2810">
        <f ca="1">C31</f>
        <v>55618</v>
      </c>
      <c r="D30" s="477">
        <f ca="1">C32</f>
        <v>2.9000000000000001E-2</v>
      </c>
      <c r="E30" s="469" t="s">
        <v>495</v>
      </c>
      <c r="F30" s="471"/>
      <c r="G30" s="2773" t="s">
        <v>2968</v>
      </c>
      <c r="H30" s="2766"/>
      <c r="I30" s="2766"/>
      <c r="J30" s="2766"/>
      <c r="K30" s="2767"/>
    </row>
    <row r="31" spans="1:14" s="2103" customFormat="1" ht="13.5" customHeight="1">
      <c r="A31" s="803" t="s">
        <v>1856</v>
      </c>
      <c r="B31" s="2811"/>
      <c r="C31" s="450">
        <f ca="1">C18+C19+C20+C23+C24+C26+C29</f>
        <v>55618</v>
      </c>
      <c r="D31" s="472"/>
      <c r="E31" s="473"/>
      <c r="F31" s="474"/>
      <c r="G31" s="261"/>
      <c r="H31" s="2768"/>
      <c r="I31" s="2768"/>
      <c r="J31" s="2768"/>
      <c r="K31" s="279"/>
    </row>
    <row r="32" spans="1:14" s="2103" customFormat="1" ht="13.5" customHeight="1">
      <c r="A32" s="803" t="s">
        <v>1857</v>
      </c>
      <c r="B32" s="2811"/>
      <c r="C32" s="53">
        <f ca="1">ROUND(C25+D26,4)</f>
        <v>2.9000000000000001E-2</v>
      </c>
      <c r="D32" s="472"/>
      <c r="E32" s="473"/>
      <c r="F32" s="474"/>
      <c r="G32" s="261"/>
      <c r="H32" s="2768"/>
      <c r="I32" s="2768"/>
      <c r="J32" s="2768"/>
      <c r="K32" s="279"/>
    </row>
    <row r="33" spans="1:11" s="2105" customFormat="1" ht="13.5" customHeight="1">
      <c r="A33" s="2984" t="s">
        <v>2831</v>
      </c>
      <c r="B33" s="2982" t="s">
        <v>2829</v>
      </c>
      <c r="C33" s="478">
        <f ca="1">C35</f>
        <v>8622</v>
      </c>
      <c r="D33" s="467">
        <f ca="1">C34</f>
        <v>0.1749</v>
      </c>
      <c r="E33" s="469" t="s">
        <v>495</v>
      </c>
      <c r="F33" s="479">
        <f ca="1">IF(B1="",'数据-取费表'!Q16,INDIRECT("'数据-取费表'!q"&amp;$K$1))</f>
        <v>0.17</v>
      </c>
      <c r="G33" s="2769"/>
      <c r="H33" s="2770"/>
      <c r="I33" s="2770"/>
      <c r="J33" s="2770"/>
      <c r="K33" s="2771"/>
    </row>
    <row r="34" spans="1:11" s="2106" customFormat="1" ht="13.5" customHeight="1">
      <c r="A34" s="375" t="s">
        <v>1856</v>
      </c>
      <c r="B34" s="2816" t="s">
        <v>501</v>
      </c>
      <c r="C34" s="472">
        <f ca="1">ROUND((1+C25)*F33,4)</f>
        <v>0.1749</v>
      </c>
      <c r="D34" s="472"/>
      <c r="E34" s="473"/>
      <c r="F34" s="480"/>
      <c r="G34" s="261" t="s">
        <v>2289</v>
      </c>
      <c r="H34" s="2768"/>
      <c r="I34" s="2768"/>
      <c r="J34" s="2768"/>
      <c r="K34" s="279"/>
    </row>
    <row r="35" spans="1:11" s="2106" customFormat="1" ht="13.5" customHeight="1" thickBot="1">
      <c r="A35" s="1621" t="s">
        <v>1857</v>
      </c>
      <c r="B35" s="2983" t="s">
        <v>2837</v>
      </c>
      <c r="C35" s="1613">
        <f ca="1">ROUND((C18+C19+C20+C23+C24)*F33,0)</f>
        <v>8622</v>
      </c>
      <c r="D35" s="1614"/>
      <c r="E35" s="2817"/>
      <c r="F35" s="1615"/>
      <c r="G35" s="2775"/>
      <c r="H35" s="2776"/>
      <c r="I35" s="2776"/>
      <c r="J35" s="2776"/>
      <c r="K35" s="2777"/>
    </row>
    <row r="36" spans="1:11" s="2068" customFormat="1" ht="13.5" customHeight="1" thickBot="1">
      <c r="A36" s="284" t="s">
        <v>1844</v>
      </c>
      <c r="B36" s="2779"/>
      <c r="C36" s="2818">
        <f ca="1">ROUND((C6-C30-C33)/(1+D30+D33),0)</f>
        <v>24323</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1" t="s">
        <v>466</v>
      </c>
      <c r="B1" s="2762"/>
      <c r="C1" s="2087"/>
      <c r="D1" s="2087"/>
      <c r="E1" s="2087"/>
      <c r="F1" s="2087"/>
      <c r="G1" s="2087"/>
      <c r="H1" s="2087"/>
      <c r="I1" s="2087"/>
      <c r="J1" s="2087"/>
      <c r="K1" s="422">
        <f>MATCH(B1,'数据-取费表'!A6:A16,0)+5</f>
        <v>8</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5" t="s">
        <v>1684</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2650</v>
      </c>
      <c r="B6" s="433"/>
      <c r="C6" s="1608">
        <f>SUM(C10:K10)</f>
        <v>0</v>
      </c>
      <c r="D6" s="2092"/>
      <c r="E6" s="2092"/>
      <c r="F6" s="2092"/>
      <c r="G6" s="2092"/>
      <c r="H6" s="2092"/>
      <c r="I6" s="2092"/>
      <c r="J6" s="2092"/>
      <c r="K6" s="2093"/>
    </row>
    <row r="7" spans="1:41" s="2096" customFormat="1" ht="15">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6" t="s">
        <v>1845</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7" t="s">
        <v>1847</v>
      </c>
      <c r="B10" s="1609" t="s">
        <v>474</v>
      </c>
      <c r="C10" s="1610"/>
      <c r="D10" s="1610"/>
      <c r="E10" s="1610"/>
      <c r="F10" s="1611"/>
      <c r="G10" s="1611"/>
      <c r="H10" s="1611"/>
      <c r="I10" s="1611"/>
      <c r="J10" s="1611"/>
      <c r="K10" s="1612"/>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5" t="s">
        <v>1864</v>
      </c>
      <c r="B11" s="1606"/>
      <c r="C11" s="1606"/>
      <c r="D11" s="1606"/>
      <c r="E11" s="1606"/>
      <c r="F11" s="1606"/>
      <c r="G11" s="1606"/>
      <c r="H11" s="1606"/>
      <c r="I11" s="1606"/>
      <c r="J11" s="1606"/>
      <c r="K11" s="1607"/>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8" t="s">
        <v>1848</v>
      </c>
      <c r="B13" s="449" t="s">
        <v>479</v>
      </c>
      <c r="C13" s="450">
        <f ca="1">IF(B1="",'数据-取费表'!M16,INDIRECT("'数据-取费表'!M"&amp;$K$1)+INDIRECT("'数据-取费表'!t"&amp;$K$1))</f>
        <v>36839</v>
      </c>
      <c r="D13" s="451"/>
      <c r="E13" s="365"/>
      <c r="F13" s="452"/>
      <c r="G13" s="444"/>
      <c r="H13" s="447"/>
      <c r="I13" s="447"/>
      <c r="J13" s="447"/>
      <c r="K13" s="448"/>
    </row>
    <row r="14" spans="1:41" s="2099" customFormat="1" ht="13.5" customHeight="1">
      <c r="A14" s="1618" t="s">
        <v>1849</v>
      </c>
      <c r="B14" s="449" t="s">
        <v>480</v>
      </c>
      <c r="C14" s="53">
        <f ca="1">ROUND(C13*F14,0)</f>
        <v>1842</v>
      </c>
      <c r="D14" s="451"/>
      <c r="E14" s="365"/>
      <c r="F14" s="453">
        <f>'数据-取费表'!B33</f>
        <v>0.05</v>
      </c>
      <c r="G14" s="444" t="s">
        <v>502</v>
      </c>
      <c r="H14" s="447"/>
      <c r="I14" s="447"/>
      <c r="J14" s="447"/>
      <c r="K14" s="448"/>
    </row>
    <row r="15" spans="1:41" s="2099" customFormat="1" ht="13.5" customHeight="1">
      <c r="A15" s="1618" t="s">
        <v>1850</v>
      </c>
      <c r="B15" s="449" t="s">
        <v>482</v>
      </c>
      <c r="C15" s="53">
        <f ca="1">ROUND(IF(B1="",SUMIF('数据-取费表'!C:C,"住宅",'数据-取费表'!M:M)*F15,IF(INDIRECT("'数据-取费表'!c"&amp;$K$1)="住宅",INDIRECT("'数据-取费表'!M"&amp;$K$1)*F15,0)),0)</f>
        <v>2771</v>
      </c>
      <c r="D15" s="451"/>
      <c r="E15" s="365"/>
      <c r="F15" s="453">
        <f>'数据-取费表'!B34</f>
        <v>0.1</v>
      </c>
      <c r="G15" s="444" t="s">
        <v>502</v>
      </c>
      <c r="H15" s="447"/>
      <c r="I15" s="447"/>
      <c r="J15" s="447"/>
      <c r="K15" s="448"/>
    </row>
    <row r="16" spans="1:41" s="2100" customFormat="1" ht="13.5" customHeight="1">
      <c r="A16" s="1618" t="s">
        <v>1851</v>
      </c>
      <c r="B16" s="449" t="s">
        <v>484</v>
      </c>
      <c r="C16" s="53">
        <f ca="1">ROUND(D16*E16/10000,0)</f>
        <v>3045</v>
      </c>
      <c r="D16" s="451">
        <f ca="1">IF(B1="",'数据-汇总表'!E3,INDIRECT("'数据-取费表'!K"&amp;$K$1)+INDIRECT("'数据-取费表'!S"&amp;$K$1))</f>
        <v>152225.20000000001</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8" t="s">
        <v>1852</v>
      </c>
      <c r="B17" s="449" t="s">
        <v>485</v>
      </c>
      <c r="C17" s="454">
        <f ca="1">ROUND(C13*F17,0)</f>
        <v>553</v>
      </c>
      <c r="D17" s="455"/>
      <c r="E17" s="454"/>
      <c r="F17" s="456">
        <f>'数据-取费表'!B36</f>
        <v>1.4999999999999999E-2</v>
      </c>
      <c r="G17" s="444" t="s">
        <v>502</v>
      </c>
      <c r="H17" s="457"/>
      <c r="I17" s="457"/>
      <c r="J17" s="457"/>
      <c r="K17" s="458"/>
    </row>
    <row r="18" spans="1:14" s="2102" customFormat="1" ht="13.5" customHeight="1">
      <c r="A18" s="1619" t="s">
        <v>1853</v>
      </c>
      <c r="B18" s="459" t="s">
        <v>487</v>
      </c>
      <c r="C18" s="460">
        <f ca="1">SUM(C13:C17)</f>
        <v>45050</v>
      </c>
      <c r="D18" s="461"/>
      <c r="E18" s="462"/>
      <c r="F18" s="462"/>
      <c r="G18" s="1322" t="s">
        <v>2431</v>
      </c>
      <c r="H18" s="447"/>
      <c r="I18" s="447"/>
      <c r="J18" s="447"/>
      <c r="K18" s="448"/>
    </row>
    <row r="19" spans="1:14" s="2102" customFormat="1" ht="13.5" customHeight="1">
      <c r="A19" s="1619" t="s">
        <v>1854</v>
      </c>
      <c r="B19" s="459" t="s">
        <v>493</v>
      </c>
      <c r="C19" s="460">
        <f ca="1">ROUND(C18*F19,0)</f>
        <v>901</v>
      </c>
      <c r="D19" s="462"/>
      <c r="E19" s="462"/>
      <c r="F19" s="466">
        <f>'数据-取费表'!B37</f>
        <v>0.02</v>
      </c>
      <c r="G19" s="444" t="s">
        <v>503</v>
      </c>
      <c r="H19" s="447"/>
      <c r="I19" s="447"/>
      <c r="J19" s="447"/>
      <c r="K19" s="448"/>
      <c r="L19" s="2104"/>
      <c r="M19" s="2104"/>
      <c r="N19" s="2104"/>
    </row>
    <row r="20" spans="1:14" s="2102" customFormat="1" ht="13.5" customHeight="1">
      <c r="A20" s="1619" t="s">
        <v>1855</v>
      </c>
      <c r="B20" s="459" t="s">
        <v>504</v>
      </c>
      <c r="C20" s="2980">
        <f>F20</f>
        <v>0.03</v>
      </c>
      <c r="D20" s="469" t="s">
        <v>505</v>
      </c>
      <c r="E20" s="469"/>
      <c r="F20" s="486">
        <f>'数据-取费表'!B38</f>
        <v>0.03</v>
      </c>
      <c r="G20" s="1322" t="s">
        <v>506</v>
      </c>
      <c r="H20" s="447"/>
      <c r="I20" s="447"/>
      <c r="J20" s="447"/>
      <c r="K20" s="448"/>
      <c r="L20" s="2104"/>
      <c r="M20" s="2104"/>
      <c r="N20" s="2104"/>
    </row>
    <row r="21" spans="1:14" s="2104" customFormat="1" ht="13.5" customHeight="1">
      <c r="A21" s="1619" t="s">
        <v>1858</v>
      </c>
      <c r="B21" s="461" t="s">
        <v>494</v>
      </c>
      <c r="C21" s="470">
        <f ca="1">C22</f>
        <v>2744</v>
      </c>
      <c r="D21" s="467">
        <f ca="1">C23</f>
        <v>1.8E-3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1" t="s">
        <v>2453</v>
      </c>
    </row>
    <row r="22" spans="1:14" s="2103" customFormat="1" ht="13.5" customHeight="1">
      <c r="A22" s="1618" t="s">
        <v>1848</v>
      </c>
      <c r="B22" s="1323" t="s">
        <v>2434</v>
      </c>
      <c r="C22" s="487">
        <f ca="1">ROUND(IF('数据-取费表'!B22&lt;=1,(C18+C19)*F21*'数据-取费表'!B20/2,(C18+C19)*(POWER((1+F21),'数据-取费表'!B20/2)-1)),0)</f>
        <v>2744</v>
      </c>
      <c r="D22" s="472"/>
      <c r="E22" s="473"/>
      <c r="F22" s="474"/>
      <c r="G22" s="2529" t="str">
        <f>IF('数据-取费表'!B22&lt;=1,"((1)+(2))×年利率×建设期÷2","((1)+(2))×((1+年利率)^(建设期÷2)-1)")</f>
        <v>((1)+(2))×((1+年利率)^(建设期÷2)-1)</v>
      </c>
      <c r="H22" s="457"/>
      <c r="I22" s="457"/>
      <c r="J22" s="457"/>
      <c r="K22" s="458"/>
    </row>
    <row r="23" spans="1:14" s="2103" customFormat="1" ht="13.5" customHeight="1">
      <c r="A23" s="1618" t="s">
        <v>1849</v>
      </c>
      <c r="B23" s="1323" t="s">
        <v>508</v>
      </c>
      <c r="C23" s="488">
        <f ca="1">ROUND(IF('数据-取费表'!B22&lt;=1,F20*F21*'数据-取费表'!B20/2,F20*(POWER((1+F21),'数据-取费表'!B20/2)-1)),4)</f>
        <v>1.8E-3</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9" t="s">
        <v>1859</v>
      </c>
      <c r="B24" s="2982" t="s">
        <v>2830</v>
      </c>
      <c r="C24" s="478">
        <f ca="1">C25</f>
        <v>7812</v>
      </c>
      <c r="D24" s="489">
        <f ca="1">C26</f>
        <v>5.1000000000000004E-3</v>
      </c>
      <c r="E24" s="469" t="s">
        <v>507</v>
      </c>
      <c r="F24" s="479">
        <f ca="1">IF(B1="",'数据-取费表'!Q16,INDIRECT("'数据-取费表'!q"&amp;$K$1))</f>
        <v>0.17</v>
      </c>
      <c r="G24" s="444"/>
      <c r="H24" s="447"/>
      <c r="I24" s="447"/>
      <c r="J24" s="447"/>
      <c r="K24" s="448"/>
    </row>
    <row r="25" spans="1:14" s="2103" customFormat="1" ht="13.5" customHeight="1">
      <c r="A25" s="1618" t="s">
        <v>1848</v>
      </c>
      <c r="B25" s="1323" t="s">
        <v>2435</v>
      </c>
      <c r="C25" s="490">
        <f ca="1">ROUND((C18+C19)*F24,0)</f>
        <v>7812</v>
      </c>
      <c r="D25" s="472"/>
      <c r="E25" s="473"/>
      <c r="F25" s="480"/>
      <c r="G25" s="1321" t="s">
        <v>2432</v>
      </c>
      <c r="H25" s="457"/>
      <c r="I25" s="457"/>
      <c r="J25" s="457"/>
      <c r="K25" s="458"/>
    </row>
    <row r="26" spans="1:14" s="2103" customFormat="1" ht="13.5" customHeight="1">
      <c r="A26" s="1618" t="s">
        <v>1849</v>
      </c>
      <c r="B26" s="1323" t="s">
        <v>509</v>
      </c>
      <c r="C26" s="491">
        <f ca="1">ROUND(F20*F24,4)</f>
        <v>5.1000000000000004E-3</v>
      </c>
      <c r="D26" s="472"/>
      <c r="E26" s="481"/>
      <c r="F26" s="480"/>
      <c r="G26" s="1321" t="s">
        <v>510</v>
      </c>
      <c r="H26" s="457"/>
      <c r="I26" s="457"/>
      <c r="J26" s="457"/>
      <c r="K26" s="458"/>
    </row>
    <row r="27" spans="1:14" s="2103" customFormat="1" ht="13.5" customHeight="1">
      <c r="A27" s="1622" t="s">
        <v>1867</v>
      </c>
      <c r="B27" s="459" t="s">
        <v>511</v>
      </c>
      <c r="C27" s="2981">
        <f>ROUND(F27/(1+'数据-取费表'!C42),4)</f>
        <v>5.2400000000000002E-2</v>
      </c>
      <c r="D27" s="462" t="s">
        <v>2828</v>
      </c>
      <c r="E27" s="462"/>
      <c r="F27" s="466">
        <f>'数据-取费表'!B41</f>
        <v>5.5000000000000007E-2</v>
      </c>
      <c r="G27" s="1943" t="s">
        <v>2290</v>
      </c>
      <c r="H27" s="447"/>
      <c r="I27" s="447"/>
      <c r="J27" s="447"/>
      <c r="K27" s="448"/>
    </row>
    <row r="28" spans="1:14" s="2104" customFormat="1" ht="13.5" customHeight="1">
      <c r="A28" s="1622" t="s">
        <v>1868</v>
      </c>
      <c r="B28" s="476" t="s">
        <v>512</v>
      </c>
      <c r="C28" s="470">
        <f ca="1">ROUND((C18+C19+C21+C24)/(1-C20-D21-D24-C27),0)</f>
        <v>62048</v>
      </c>
      <c r="D28" s="477"/>
      <c r="E28" s="469"/>
      <c r="F28" s="471"/>
      <c r="G28" s="1322" t="s">
        <v>2433</v>
      </c>
      <c r="H28" s="447"/>
      <c r="I28" s="447"/>
      <c r="J28" s="447"/>
      <c r="K28" s="448"/>
    </row>
    <row r="29" spans="1:14" s="2104"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4" t="s">
        <v>515</v>
      </c>
      <c r="H30" s="496"/>
      <c r="I30" s="496"/>
      <c r="J30" s="447"/>
      <c r="K30" s="448"/>
    </row>
    <row r="31" spans="1:14" s="2109" customFormat="1" ht="13.5" customHeight="1">
      <c r="A31" s="2444" t="s">
        <v>1865</v>
      </c>
      <c r="B31" s="1325"/>
      <c r="C31" s="500">
        <f>ROUND(C6*F31/(1+'数据-取费表'!C42),0)</f>
        <v>0</v>
      </c>
      <c r="D31" s="1326"/>
      <c r="E31" s="1326"/>
      <c r="F31" s="501">
        <f>'数据-取费表'!B41</f>
        <v>5.5000000000000007E-2</v>
      </c>
      <c r="G31" s="1327"/>
      <c r="H31" s="1327"/>
      <c r="I31" s="1327"/>
      <c r="J31" s="1328"/>
      <c r="K31" s="1329"/>
    </row>
    <row r="32" spans="1:14" s="2068"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1"/>
      <c r="D2" s="2111"/>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4"/>
      <c r="D3" s="2044"/>
      <c r="E3" s="2044"/>
      <c r="F3" s="2044"/>
      <c r="G3" s="2111"/>
      <c r="H3" s="2111"/>
      <c r="I3" s="2111"/>
      <c r="J3" s="2111"/>
      <c r="K3" s="2113"/>
      <c r="L3" s="2114"/>
      <c r="M3" s="2115"/>
      <c r="N3" s="2115"/>
      <c r="O3" s="2115"/>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50"/>
      <c r="Q5" s="1550"/>
      <c r="R5" s="1550"/>
      <c r="S5" s="1550"/>
      <c r="T5" s="1550"/>
      <c r="U5" s="1550"/>
      <c r="V5" s="1550"/>
      <c r="W5" s="1550"/>
      <c r="X5" s="1550"/>
      <c r="Y5" s="1550"/>
      <c r="Z5" s="1550"/>
      <c r="AA5" s="1550"/>
      <c r="AB5" s="1552"/>
      <c r="AC5" s="428"/>
    </row>
    <row r="6" spans="1:29" ht="15">
      <c r="A6" s="512" t="s">
        <v>521</v>
      </c>
      <c r="B6" s="513"/>
      <c r="C6" s="3388" t="s">
        <v>522</v>
      </c>
      <c r="D6" s="3389"/>
      <c r="E6" s="3413" t="s">
        <v>523</v>
      </c>
      <c r="F6" s="3414"/>
      <c r="G6" s="3388" t="s">
        <v>524</v>
      </c>
      <c r="H6" s="3389"/>
      <c r="I6" s="3388" t="s">
        <v>525</v>
      </c>
      <c r="J6" s="3389"/>
      <c r="K6" s="514" t="s">
        <v>526</v>
      </c>
      <c r="L6" s="2116"/>
      <c r="M6" s="2117"/>
      <c r="N6" s="2117"/>
      <c r="O6" s="2117"/>
      <c r="P6" s="3390" t="s">
        <v>527</v>
      </c>
      <c r="Q6" s="3391"/>
      <c r="R6" s="3376" t="s">
        <v>523</v>
      </c>
      <c r="S6" s="3377"/>
      <c r="T6" s="3376" t="s">
        <v>524</v>
      </c>
      <c r="U6" s="3377"/>
      <c r="V6" s="3396" t="s">
        <v>525</v>
      </c>
      <c r="W6" s="3396"/>
      <c r="X6" s="1553"/>
      <c r="Y6" s="3376" t="s">
        <v>527</v>
      </c>
      <c r="Z6" s="3377"/>
      <c r="AA6" s="3371" t="s">
        <v>523</v>
      </c>
      <c r="AB6" s="3372" t="s">
        <v>524</v>
      </c>
      <c r="AC6" s="3371" t="s">
        <v>525</v>
      </c>
    </row>
    <row r="7" spans="1:29" ht="15">
      <c r="A7" s="515"/>
      <c r="B7" s="516"/>
      <c r="C7" s="3399" t="s">
        <v>2925</v>
      </c>
      <c r="D7" s="3400"/>
      <c r="E7" s="3415" t="s">
        <v>2926</v>
      </c>
      <c r="F7" s="3416"/>
      <c r="G7" s="3399" t="s">
        <v>2927</v>
      </c>
      <c r="H7" s="3400"/>
      <c r="I7" s="3399" t="s">
        <v>2928</v>
      </c>
      <c r="J7" s="3400"/>
      <c r="K7" s="514"/>
      <c r="L7" s="2116"/>
      <c r="M7" s="2117"/>
      <c r="N7" s="2117"/>
      <c r="O7" s="2117"/>
      <c r="P7" s="3392"/>
      <c r="Q7" s="3393"/>
      <c r="R7" s="3378"/>
      <c r="S7" s="3379"/>
      <c r="T7" s="3378"/>
      <c r="U7" s="3379"/>
      <c r="V7" s="3396"/>
      <c r="W7" s="3396"/>
      <c r="X7" s="1553"/>
      <c r="Y7" s="3378"/>
      <c r="Z7" s="3379"/>
      <c r="AA7" s="3372"/>
      <c r="AB7" s="3372"/>
      <c r="AC7" s="3372"/>
    </row>
    <row r="8" spans="1:29" ht="15.75" thickBot="1">
      <c r="A8" s="517"/>
      <c r="B8" s="518"/>
      <c r="C8" s="3397" t="s">
        <v>2929</v>
      </c>
      <c r="D8" s="3398"/>
      <c r="E8" s="3417" t="s">
        <v>2929</v>
      </c>
      <c r="F8" s="3418"/>
      <c r="G8" s="3397" t="s">
        <v>2929</v>
      </c>
      <c r="H8" s="3398"/>
      <c r="I8" s="3397" t="s">
        <v>2929</v>
      </c>
      <c r="J8" s="3398"/>
      <c r="K8" s="514" t="s">
        <v>528</v>
      </c>
      <c r="L8" s="2116"/>
      <c r="M8" s="2117"/>
      <c r="N8" s="2117"/>
      <c r="O8" s="2117"/>
      <c r="P8" s="3394"/>
      <c r="Q8" s="3395"/>
      <c r="R8" s="3378"/>
      <c r="S8" s="3379"/>
      <c r="T8" s="3380"/>
      <c r="U8" s="3381"/>
      <c r="V8" s="3396"/>
      <c r="W8" s="3396"/>
      <c r="X8" s="1553"/>
      <c r="Y8" s="3380"/>
      <c r="Z8" s="3381"/>
      <c r="AA8" s="3373"/>
      <c r="AB8" s="3373"/>
      <c r="AC8" s="3373"/>
    </row>
    <row r="9" spans="1:29" s="1215" customFormat="1" ht="15.75" thickBot="1">
      <c r="A9" s="2865"/>
      <c r="B9" s="2872"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374" t="s">
        <v>530</v>
      </c>
      <c r="Q9" s="3383"/>
      <c r="R9" s="1554" t="s">
        <v>8</v>
      </c>
      <c r="S9" s="1555">
        <f t="shared" ref="S9:S17" si="0">F9</f>
        <v>0</v>
      </c>
      <c r="T9" s="1554" t="s">
        <v>8</v>
      </c>
      <c r="U9" s="1555">
        <f t="shared" ref="U9:U17" si="1">H9</f>
        <v>0</v>
      </c>
      <c r="V9" s="1554" t="s">
        <v>8</v>
      </c>
      <c r="W9" s="1555">
        <f t="shared" ref="W9:W17" si="2">J9</f>
        <v>0</v>
      </c>
      <c r="X9" s="1556"/>
      <c r="Y9" s="3374" t="s">
        <v>530</v>
      </c>
      <c r="Z9" s="3375"/>
      <c r="AA9" s="1557" t="e">
        <f>D9/F9</f>
        <v>#DIV/0!</v>
      </c>
      <c r="AB9" s="1557" t="e">
        <f>D9/H9</f>
        <v>#DIV/0!</v>
      </c>
      <c r="AC9" s="1557"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374" t="s">
        <v>533</v>
      </c>
      <c r="Q10" s="3375"/>
      <c r="R10" s="1554" t="s">
        <v>8</v>
      </c>
      <c r="S10" s="1555">
        <f t="shared" si="0"/>
        <v>0</v>
      </c>
      <c r="T10" s="1554" t="s">
        <v>8</v>
      </c>
      <c r="U10" s="1555">
        <f t="shared" si="1"/>
        <v>0</v>
      </c>
      <c r="V10" s="1554" t="s">
        <v>8</v>
      </c>
      <c r="W10" s="1555">
        <f t="shared" si="2"/>
        <v>0</v>
      </c>
      <c r="X10" s="1556"/>
      <c r="Y10" s="3374" t="s">
        <v>533</v>
      </c>
      <c r="Z10" s="3375"/>
      <c r="AA10" s="1557" t="e">
        <f t="shared" ref="AA10:AA42" si="3">D10/F10</f>
        <v>#DIV/0!</v>
      </c>
      <c r="AB10" s="1557" t="e">
        <f t="shared" ref="AB10:AB42" si="4">D10/H10</f>
        <v>#DIV/0!</v>
      </c>
      <c r="AC10" s="1557" t="e">
        <f t="shared" ref="AC10:AC42" si="5">D10/J10</f>
        <v>#DIV/0!</v>
      </c>
    </row>
    <row r="11" spans="1:29" s="1215" customFormat="1" ht="15">
      <c r="A11" s="2867"/>
      <c r="B11" s="2874" t="s">
        <v>2754</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29" s="1333" customFormat="1" ht="27">
      <c r="A12" s="2868"/>
      <c r="B12" s="2873" t="s">
        <v>2755</v>
      </c>
      <c r="C12" s="528"/>
      <c r="D12" s="255">
        <v>100</v>
      </c>
      <c r="E12" s="528"/>
      <c r="F12" s="255">
        <f>ROUND(100/'数据-取费表'!G16,0)</f>
        <v>104</v>
      </c>
      <c r="G12" s="528"/>
      <c r="H12" s="255">
        <f>ROUND(100/'数据-取费表'!G16,0)</f>
        <v>104</v>
      </c>
      <c r="I12" s="528"/>
      <c r="J12" s="255">
        <f>ROUND(100/'数据-取费表'!G16,0)</f>
        <v>104</v>
      </c>
      <c r="K12" s="531"/>
      <c r="L12" s="2121"/>
      <c r="M12" s="2161"/>
      <c r="N12" s="2161"/>
      <c r="O12" s="2122"/>
      <c r="P12" s="3382"/>
      <c r="Q12" s="1146" t="str">
        <f t="shared" si="6"/>
        <v>土地使用年限（年）</v>
      </c>
      <c r="R12" s="1554" t="s">
        <v>8</v>
      </c>
      <c r="S12" s="1555">
        <f t="shared" si="0"/>
        <v>104</v>
      </c>
      <c r="T12" s="1554" t="s">
        <v>8</v>
      </c>
      <c r="U12" s="1555">
        <f t="shared" si="1"/>
        <v>104</v>
      </c>
      <c r="V12" s="1554" t="s">
        <v>8</v>
      </c>
      <c r="W12" s="1555">
        <f t="shared" si="2"/>
        <v>104</v>
      </c>
      <c r="X12" s="1556"/>
      <c r="Y12" s="3339"/>
      <c r="Z12" s="1145" t="str">
        <f t="shared" si="7"/>
        <v>土地使用年限（年）</v>
      </c>
      <c r="AA12" s="1557">
        <f t="shared" si="3"/>
        <v>0.96153846153846156</v>
      </c>
      <c r="AB12" s="1557">
        <f t="shared" si="4"/>
        <v>0.96153846153846156</v>
      </c>
      <c r="AC12" s="1557">
        <f t="shared" si="5"/>
        <v>0.96153846153846156</v>
      </c>
    </row>
    <row r="13" spans="1:29" ht="15">
      <c r="A13" s="2869"/>
      <c r="B13" s="2873"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82"/>
      <c r="Q13" s="1146" t="str">
        <f t="shared" si="6"/>
        <v>容积率</v>
      </c>
      <c r="R13" s="1554" t="s">
        <v>8</v>
      </c>
      <c r="S13" s="1555" t="e">
        <f t="shared" si="0"/>
        <v>#N/A</v>
      </c>
      <c r="T13" s="1554" t="s">
        <v>8</v>
      </c>
      <c r="U13" s="1555" t="e">
        <f t="shared" si="1"/>
        <v>#N/A</v>
      </c>
      <c r="V13" s="1554" t="s">
        <v>8</v>
      </c>
      <c r="W13" s="1555" t="e">
        <f t="shared" si="2"/>
        <v>#N/A</v>
      </c>
      <c r="X13" s="1556"/>
      <c r="Y13" s="3339"/>
      <c r="Z13" s="1145" t="str">
        <f t="shared" si="7"/>
        <v>容积率</v>
      </c>
      <c r="AA13" s="1557" t="e">
        <f t="shared" si="3"/>
        <v>#N/A</v>
      </c>
      <c r="AB13" s="1557" t="e">
        <f t="shared" si="4"/>
        <v>#N/A</v>
      </c>
      <c r="AC13" s="1557"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D14/F14</f>
        <v>1</v>
      </c>
      <c r="AB14" s="1557">
        <f>D14/H14</f>
        <v>1</v>
      </c>
      <c r="AC14" s="1557">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82"/>
      <c r="Q15" s="1146">
        <f t="shared" si="6"/>
        <v>111</v>
      </c>
      <c r="R15" s="1554" t="s">
        <v>8</v>
      </c>
      <c r="S15" s="1555">
        <f t="shared" si="0"/>
        <v>100</v>
      </c>
      <c r="T15" s="1554" t="s">
        <v>8</v>
      </c>
      <c r="U15" s="1555">
        <f t="shared" si="1"/>
        <v>100</v>
      </c>
      <c r="V15" s="1554" t="s">
        <v>8</v>
      </c>
      <c r="W15" s="1555">
        <f t="shared" si="2"/>
        <v>100</v>
      </c>
      <c r="X15" s="1556"/>
      <c r="Y15" s="3339"/>
      <c r="Z15" s="1145">
        <f t="shared" si="7"/>
        <v>111</v>
      </c>
      <c r="AA15" s="1557">
        <f t="shared" si="3"/>
        <v>1</v>
      </c>
      <c r="AB15" s="1557">
        <f t="shared" si="4"/>
        <v>1</v>
      </c>
      <c r="AC15" s="1557">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82"/>
      <c r="Q16" s="1146">
        <f t="shared" si="6"/>
        <v>111</v>
      </c>
      <c r="R16" s="1554" t="s">
        <v>8</v>
      </c>
      <c r="S16" s="1555">
        <f t="shared" si="0"/>
        <v>100</v>
      </c>
      <c r="T16" s="1554" t="s">
        <v>8</v>
      </c>
      <c r="U16" s="1555">
        <f t="shared" si="1"/>
        <v>100</v>
      </c>
      <c r="V16" s="1554" t="s">
        <v>8</v>
      </c>
      <c r="W16" s="1555">
        <f t="shared" si="2"/>
        <v>100</v>
      </c>
      <c r="X16" s="1556"/>
      <c r="Y16" s="3339"/>
      <c r="Z16" s="1145">
        <f t="shared" si="7"/>
        <v>111</v>
      </c>
      <c r="AA16" s="1557">
        <f t="shared" si="3"/>
        <v>1</v>
      </c>
      <c r="AB16" s="1557">
        <f t="shared" si="4"/>
        <v>1</v>
      </c>
      <c r="AC16" s="1557">
        <f t="shared" si="5"/>
        <v>1</v>
      </c>
    </row>
    <row r="17" spans="1:29" ht="57">
      <c r="A17" s="2863" t="s">
        <v>2752</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384" t="s">
        <v>540</v>
      </c>
      <c r="Q17" s="1558" t="str">
        <f t="shared" si="6"/>
        <v>产业集聚程度</v>
      </c>
      <c r="R17" s="1559" t="s">
        <v>8</v>
      </c>
      <c r="S17" s="1560">
        <f t="shared" si="0"/>
        <v>100</v>
      </c>
      <c r="T17" s="1559" t="s">
        <v>8</v>
      </c>
      <c r="U17" s="1560">
        <f t="shared" si="1"/>
        <v>100</v>
      </c>
      <c r="V17" s="1559" t="s">
        <v>8</v>
      </c>
      <c r="W17" s="1560">
        <f t="shared" si="2"/>
        <v>100</v>
      </c>
      <c r="X17" s="1553"/>
      <c r="Y17" s="338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5"/>
      <c r="M18" s="2117"/>
      <c r="N18" s="2117"/>
      <c r="O18" s="2124"/>
      <c r="P18" s="3385"/>
      <c r="Q18" s="1558"/>
      <c r="R18" s="1559"/>
      <c r="S18" s="1560"/>
      <c r="T18" s="1559"/>
      <c r="U18" s="1560"/>
      <c r="V18" s="1559"/>
      <c r="W18" s="1560"/>
      <c r="X18" s="1553"/>
      <c r="Y18" s="3385"/>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385"/>
      <c r="Q19" s="1558" t="str">
        <f>B19</f>
        <v>交通便捷度</v>
      </c>
      <c r="R19" s="1559" t="s">
        <v>8</v>
      </c>
      <c r="S19" s="1560">
        <f>F19</f>
        <v>100</v>
      </c>
      <c r="T19" s="1559" t="s">
        <v>8</v>
      </c>
      <c r="U19" s="1560">
        <f>H19</f>
        <v>100</v>
      </c>
      <c r="V19" s="1559" t="s">
        <v>8</v>
      </c>
      <c r="W19" s="1560">
        <f>J19</f>
        <v>100</v>
      </c>
      <c r="X19" s="1553"/>
      <c r="Y19" s="3385"/>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5"/>
      <c r="M20" s="2117"/>
      <c r="N20" s="2117"/>
      <c r="O20" s="2124"/>
      <c r="P20" s="3385"/>
      <c r="Q20" s="1558"/>
      <c r="R20" s="1559"/>
      <c r="S20" s="1560"/>
      <c r="T20" s="1559"/>
      <c r="U20" s="1560"/>
      <c r="V20" s="1559"/>
      <c r="W20" s="1560"/>
      <c r="X20" s="1553"/>
      <c r="Y20" s="338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5"/>
      <c r="M21" s="2117"/>
      <c r="N21" s="2117"/>
      <c r="O21" s="2124"/>
      <c r="P21" s="3385"/>
      <c r="Q21" s="1558" t="str">
        <f t="shared" ref="Q21:Q35" si="8">B21</f>
        <v>区域土地利用方向</v>
      </c>
      <c r="R21" s="1559" t="s">
        <v>8</v>
      </c>
      <c r="S21" s="1560">
        <f>F21</f>
        <v>100</v>
      </c>
      <c r="T21" s="1559" t="s">
        <v>8</v>
      </c>
      <c r="U21" s="1560">
        <f>H21</f>
        <v>100</v>
      </c>
      <c r="V21" s="1559" t="s">
        <v>8</v>
      </c>
      <c r="W21" s="1560">
        <f>J21</f>
        <v>100</v>
      </c>
      <c r="X21" s="1553"/>
      <c r="Y21" s="338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5"/>
      <c r="M22" s="2117"/>
      <c r="N22" s="2117"/>
      <c r="O22" s="2124"/>
      <c r="P22" s="3385"/>
      <c r="Q22" s="1558"/>
      <c r="R22" s="1559"/>
      <c r="S22" s="1560"/>
      <c r="T22" s="1559"/>
      <c r="U22" s="1560"/>
      <c r="V22" s="1559"/>
      <c r="W22" s="1560"/>
      <c r="X22" s="1553"/>
      <c r="Y22" s="3385"/>
      <c r="Z22" s="1561"/>
      <c r="AA22" s="1562"/>
      <c r="AB22" s="1562"/>
      <c r="AC22" s="1562"/>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385"/>
      <c r="Q23" s="1558" t="str">
        <f t="shared" si="8"/>
        <v>环境状况</v>
      </c>
      <c r="R23" s="1559" t="s">
        <v>8</v>
      </c>
      <c r="S23" s="1560">
        <f>F23</f>
        <v>100</v>
      </c>
      <c r="T23" s="1559" t="s">
        <v>8</v>
      </c>
      <c r="U23" s="1560">
        <f>H23</f>
        <v>100</v>
      </c>
      <c r="V23" s="1559" t="s">
        <v>8</v>
      </c>
      <c r="W23" s="1560">
        <f>J23</f>
        <v>100</v>
      </c>
      <c r="X23" s="1553"/>
      <c r="Y23" s="338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5"/>
      <c r="M24" s="2117"/>
      <c r="N24" s="2117"/>
      <c r="O24" s="2124"/>
      <c r="P24" s="3385"/>
      <c r="Q24" s="1558"/>
      <c r="R24" s="1559"/>
      <c r="S24" s="1560"/>
      <c r="T24" s="1559"/>
      <c r="U24" s="1560"/>
      <c r="V24" s="1559"/>
      <c r="W24" s="1560"/>
      <c r="X24" s="1553"/>
      <c r="Y24" s="3385"/>
      <c r="Z24" s="1561"/>
      <c r="AA24" s="1562">
        <v>1</v>
      </c>
      <c r="AB24" s="1562">
        <v>1</v>
      </c>
      <c r="AC24" s="1562">
        <v>1</v>
      </c>
    </row>
    <row r="25" spans="1:29" s="1215" customFormat="1" ht="42.75">
      <c r="A25" s="577"/>
      <c r="B25" s="2555"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385"/>
      <c r="Q25" s="1146" t="str">
        <f t="shared" si="8"/>
        <v>公共配套设施</v>
      </c>
      <c r="R25" s="1554" t="s">
        <v>8</v>
      </c>
      <c r="S25" s="1555">
        <f>F25</f>
        <v>100</v>
      </c>
      <c r="T25" s="1554" t="s">
        <v>8</v>
      </c>
      <c r="U25" s="1555">
        <f>H25</f>
        <v>100</v>
      </c>
      <c r="V25" s="1554" t="s">
        <v>8</v>
      </c>
      <c r="W25" s="1555">
        <f>J25</f>
        <v>100</v>
      </c>
      <c r="X25" s="1556"/>
      <c r="Y25" s="3385"/>
      <c r="Z25" s="1145" t="str">
        <f>Q25</f>
        <v>公共配套设施</v>
      </c>
      <c r="AA25" s="1562">
        <f>D25/F25</f>
        <v>1</v>
      </c>
      <c r="AB25" s="1562">
        <f>D25/H25</f>
        <v>1</v>
      </c>
      <c r="AC25" s="1562">
        <f>D25/J25</f>
        <v>1</v>
      </c>
    </row>
    <row r="26" spans="1:29" s="1215" customFormat="1" ht="15">
      <c r="A26" s="577"/>
      <c r="B26" s="595"/>
      <c r="C26" s="2554"/>
      <c r="D26" s="555"/>
      <c r="E26" s="554"/>
      <c r="F26" s="555"/>
      <c r="G26" s="554"/>
      <c r="H26" s="555"/>
      <c r="I26" s="576"/>
      <c r="J26" s="555"/>
      <c r="K26" s="531"/>
      <c r="L26" s="2118"/>
      <c r="M26" s="2119"/>
      <c r="N26" s="2119"/>
      <c r="O26" s="2120"/>
      <c r="P26" s="3385"/>
      <c r="Q26" s="1146"/>
      <c r="R26" s="1554"/>
      <c r="S26" s="1555"/>
      <c r="T26" s="1554"/>
      <c r="U26" s="1555"/>
      <c r="V26" s="1554"/>
      <c r="W26" s="1555"/>
      <c r="X26" s="1556"/>
      <c r="Y26" s="3385"/>
      <c r="Z26" s="1145"/>
      <c r="AA26" s="1557">
        <v>1</v>
      </c>
      <c r="AB26" s="1557">
        <v>1</v>
      </c>
      <c r="AC26" s="1557">
        <v>1</v>
      </c>
    </row>
    <row r="27" spans="1:29" s="1215" customFormat="1" ht="28.5">
      <c r="A27" s="577"/>
      <c r="B27" s="2555"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385"/>
      <c r="Q27" s="2540" t="str">
        <f t="shared" ref="Q27" si="9">B27</f>
        <v>基础设施水平</v>
      </c>
      <c r="R27" s="1554" t="s">
        <v>8</v>
      </c>
      <c r="S27" s="1555">
        <f>F27</f>
        <v>100</v>
      </c>
      <c r="T27" s="1554" t="s">
        <v>8</v>
      </c>
      <c r="U27" s="1555">
        <f>H27</f>
        <v>100</v>
      </c>
      <c r="V27" s="1554" t="s">
        <v>8</v>
      </c>
      <c r="W27" s="1555">
        <f>J27</f>
        <v>100</v>
      </c>
      <c r="X27" s="1556"/>
      <c r="Y27" s="3385"/>
      <c r="Z27" s="2537" t="str">
        <f>Q27</f>
        <v>基础设施水平</v>
      </c>
      <c r="AA27" s="1562">
        <f>D27/F27</f>
        <v>1</v>
      </c>
      <c r="AB27" s="1562">
        <f>D27/H27</f>
        <v>1</v>
      </c>
      <c r="AC27" s="1562">
        <f>D27/J27</f>
        <v>1</v>
      </c>
    </row>
    <row r="28" spans="1:29" s="1215" customFormat="1" ht="15">
      <c r="A28" s="577"/>
      <c r="B28" s="595"/>
      <c r="C28" s="2554"/>
      <c r="D28" s="555"/>
      <c r="E28" s="579"/>
      <c r="F28" s="555"/>
      <c r="G28" s="579"/>
      <c r="H28" s="555"/>
      <c r="I28" s="579"/>
      <c r="J28" s="555"/>
      <c r="K28" s="531"/>
      <c r="L28" s="2118"/>
      <c r="M28" s="2119"/>
      <c r="N28" s="2119"/>
      <c r="O28" s="2120"/>
      <c r="P28" s="3385"/>
      <c r="Q28" s="2540"/>
      <c r="R28" s="1554"/>
      <c r="S28" s="1555"/>
      <c r="T28" s="1554"/>
      <c r="U28" s="1555"/>
      <c r="V28" s="1554"/>
      <c r="W28" s="1555"/>
      <c r="X28" s="1556"/>
      <c r="Y28" s="3385"/>
      <c r="Z28" s="2537"/>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38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5"/>
      <c r="Z29" s="1561" t="str">
        <f t="shared" ref="Z29:Z42" si="13">Q29</f>
        <v>临街状况</v>
      </c>
      <c r="AA29" s="1562">
        <f t="shared" si="3"/>
        <v>1</v>
      </c>
      <c r="AB29" s="1562">
        <f t="shared" si="4"/>
        <v>1</v>
      </c>
      <c r="AC29" s="1562">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385"/>
      <c r="Q30" s="1558" t="str">
        <f t="shared" si="8"/>
        <v>毗邻道路的类型与等级</v>
      </c>
      <c r="R30" s="1559" t="s">
        <v>8</v>
      </c>
      <c r="S30" s="1560">
        <f t="shared" si="10"/>
        <v>100</v>
      </c>
      <c r="T30" s="1559" t="s">
        <v>8</v>
      </c>
      <c r="U30" s="1560">
        <f t="shared" si="11"/>
        <v>100</v>
      </c>
      <c r="V30" s="1559" t="s">
        <v>8</v>
      </c>
      <c r="W30" s="1560">
        <f t="shared" si="12"/>
        <v>100</v>
      </c>
      <c r="X30" s="1553"/>
      <c r="Y30" s="338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5"/>
      <c r="M31" s="2117"/>
      <c r="N31" s="2117"/>
      <c r="O31" s="2124"/>
      <c r="P31" s="3385"/>
      <c r="Q31" s="1558"/>
      <c r="R31" s="1559"/>
      <c r="S31" s="1560"/>
      <c r="T31" s="1559"/>
      <c r="U31" s="1560"/>
      <c r="V31" s="1559"/>
      <c r="W31" s="1560"/>
      <c r="X31" s="1553"/>
      <c r="Y31" s="3385"/>
      <c r="Z31" s="1561"/>
      <c r="AA31" s="1562">
        <v>1</v>
      </c>
      <c r="AB31" s="1562">
        <v>1</v>
      </c>
      <c r="AC31" s="1562">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385"/>
      <c r="Q32" s="1558" t="str">
        <f t="shared" si="8"/>
        <v>土地级别</v>
      </c>
      <c r="R32" s="1559" t="s">
        <v>8</v>
      </c>
      <c r="S32" s="1560">
        <f t="shared" si="10"/>
        <v>100</v>
      </c>
      <c r="T32" s="1559" t="s">
        <v>8</v>
      </c>
      <c r="U32" s="1560">
        <f t="shared" si="11"/>
        <v>100</v>
      </c>
      <c r="V32" s="1559" t="s">
        <v>8</v>
      </c>
      <c r="W32" s="1560">
        <f t="shared" si="12"/>
        <v>100</v>
      </c>
      <c r="X32" s="1553"/>
      <c r="Y32" s="338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385"/>
      <c r="Q33" s="1558">
        <f t="shared" si="8"/>
        <v>111</v>
      </c>
      <c r="R33" s="1559" t="s">
        <v>8</v>
      </c>
      <c r="S33" s="1560">
        <f t="shared" si="10"/>
        <v>100</v>
      </c>
      <c r="T33" s="1559" t="s">
        <v>8</v>
      </c>
      <c r="U33" s="1560">
        <f t="shared" si="11"/>
        <v>100</v>
      </c>
      <c r="V33" s="1559" t="s">
        <v>8</v>
      </c>
      <c r="W33" s="1560">
        <f t="shared" si="12"/>
        <v>100</v>
      </c>
      <c r="X33" s="1553"/>
      <c r="Y33" s="338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386" t="s">
        <v>550</v>
      </c>
      <c r="Q34" s="1558">
        <f t="shared" si="8"/>
        <v>111</v>
      </c>
      <c r="R34" s="1559" t="s">
        <v>8</v>
      </c>
      <c r="S34" s="1560">
        <f t="shared" si="10"/>
        <v>100</v>
      </c>
      <c r="T34" s="1559" t="s">
        <v>8</v>
      </c>
      <c r="U34" s="1560">
        <f t="shared" si="11"/>
        <v>100</v>
      </c>
      <c r="V34" s="1559" t="s">
        <v>8</v>
      </c>
      <c r="W34" s="1560">
        <f t="shared" si="12"/>
        <v>100</v>
      </c>
      <c r="X34" s="1553"/>
      <c r="Y34" s="3387" t="s">
        <v>550</v>
      </c>
      <c r="Z34" s="1561">
        <f t="shared" si="13"/>
        <v>111</v>
      </c>
      <c r="AA34" s="1562">
        <f t="shared" si="3"/>
        <v>1</v>
      </c>
      <c r="AB34" s="1562">
        <f t="shared" si="4"/>
        <v>1</v>
      </c>
      <c r="AC34" s="1562">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387"/>
      <c r="Q35" s="1558">
        <f t="shared" si="8"/>
        <v>111</v>
      </c>
      <c r="R35" s="1563" t="s">
        <v>8</v>
      </c>
      <c r="S35" s="1564">
        <f t="shared" si="10"/>
        <v>100</v>
      </c>
      <c r="T35" s="1563" t="s">
        <v>8</v>
      </c>
      <c r="U35" s="1564">
        <f t="shared" si="11"/>
        <v>100</v>
      </c>
      <c r="V35" s="1563" t="s">
        <v>8</v>
      </c>
      <c r="W35" s="1564">
        <f t="shared" si="12"/>
        <v>100</v>
      </c>
      <c r="X35" s="1565"/>
      <c r="Y35" s="3387"/>
      <c r="Z35" s="1566">
        <f t="shared" si="13"/>
        <v>111</v>
      </c>
      <c r="AA35" s="1562">
        <f t="shared" si="3"/>
        <v>1</v>
      </c>
      <c r="AB35" s="1562">
        <f t="shared" si="4"/>
        <v>1</v>
      </c>
      <c r="AC35" s="1562">
        <f t="shared" si="5"/>
        <v>1</v>
      </c>
    </row>
    <row r="36" spans="1:29" ht="15">
      <c r="A36" s="2860"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387"/>
      <c r="Q36" s="1558" t="str">
        <f>B36</f>
        <v>宗地面积</v>
      </c>
      <c r="R36" s="1559" t="s">
        <v>8</v>
      </c>
      <c r="S36" s="1560" t="e">
        <f t="shared" si="10"/>
        <v>#N/A</v>
      </c>
      <c r="T36" s="1559" t="s">
        <v>8</v>
      </c>
      <c r="U36" s="1560" t="e">
        <f t="shared" si="11"/>
        <v>#N/A</v>
      </c>
      <c r="V36" s="1559" t="s">
        <v>8</v>
      </c>
      <c r="W36" s="1560" t="e">
        <f t="shared" si="12"/>
        <v>#N/A</v>
      </c>
      <c r="X36" s="1553"/>
      <c r="Y36" s="338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387"/>
      <c r="Q37" s="1558" t="str">
        <f t="shared" ref="Q37:Q42" si="14">B37</f>
        <v>宗地形状</v>
      </c>
      <c r="R37" s="1559" t="s">
        <v>8</v>
      </c>
      <c r="S37" s="1560">
        <f t="shared" si="10"/>
        <v>100</v>
      </c>
      <c r="T37" s="1559" t="s">
        <v>8</v>
      </c>
      <c r="U37" s="1560">
        <f t="shared" si="11"/>
        <v>100</v>
      </c>
      <c r="V37" s="1559" t="s">
        <v>8</v>
      </c>
      <c r="W37" s="1560">
        <f t="shared" si="12"/>
        <v>100</v>
      </c>
      <c r="X37" s="1553"/>
      <c r="Y37" s="3387"/>
      <c r="Z37" s="1561" t="str">
        <f t="shared" si="13"/>
        <v>宗地形状</v>
      </c>
      <c r="AA37" s="1562">
        <f t="shared" si="3"/>
        <v>1</v>
      </c>
      <c r="AB37" s="1562">
        <f t="shared" si="4"/>
        <v>1</v>
      </c>
      <c r="AC37" s="1562">
        <f t="shared" si="5"/>
        <v>1</v>
      </c>
    </row>
    <row r="38" spans="1:29" s="1215" customFormat="1" ht="15">
      <c r="A38" s="600"/>
      <c r="B38" s="1878"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387"/>
      <c r="Q38" s="1558" t="str">
        <f t="shared" si="14"/>
        <v>宗地开发程度</v>
      </c>
      <c r="R38" s="1554" t="s">
        <v>8</v>
      </c>
      <c r="S38" s="1555">
        <f t="shared" si="10"/>
        <v>100</v>
      </c>
      <c r="T38" s="1554" t="s">
        <v>8</v>
      </c>
      <c r="U38" s="1555">
        <f t="shared" si="11"/>
        <v>100</v>
      </c>
      <c r="V38" s="1554" t="s">
        <v>8</v>
      </c>
      <c r="W38" s="1555">
        <f t="shared" si="12"/>
        <v>100</v>
      </c>
      <c r="X38" s="1556"/>
      <c r="Y38" s="338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387" t="s">
        <v>601</v>
      </c>
      <c r="Q39" s="1558" t="str">
        <f t="shared" si="14"/>
        <v>工程地质条件</v>
      </c>
      <c r="R39" s="1559" t="s">
        <v>8</v>
      </c>
      <c r="S39" s="1560">
        <f t="shared" si="10"/>
        <v>100</v>
      </c>
      <c r="T39" s="1559" t="s">
        <v>8</v>
      </c>
      <c r="U39" s="1560">
        <f t="shared" si="11"/>
        <v>100</v>
      </c>
      <c r="V39" s="1559" t="s">
        <v>8</v>
      </c>
      <c r="W39" s="1560">
        <f t="shared" si="12"/>
        <v>100</v>
      </c>
      <c r="X39" s="1553"/>
      <c r="Y39" s="338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387"/>
      <c r="Q40" s="1558">
        <f t="shared" si="14"/>
        <v>111</v>
      </c>
      <c r="R40" s="1559" t="s">
        <v>8</v>
      </c>
      <c r="S40" s="1560">
        <f t="shared" si="10"/>
        <v>100</v>
      </c>
      <c r="T40" s="1559" t="s">
        <v>8</v>
      </c>
      <c r="U40" s="1560">
        <f t="shared" si="11"/>
        <v>100</v>
      </c>
      <c r="V40" s="1559" t="s">
        <v>8</v>
      </c>
      <c r="W40" s="1560">
        <f t="shared" si="12"/>
        <v>100</v>
      </c>
      <c r="X40" s="1553"/>
      <c r="Y40" s="338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387"/>
      <c r="Q41" s="1558">
        <f t="shared" si="14"/>
        <v>111</v>
      </c>
      <c r="R41" s="1559" t="s">
        <v>8</v>
      </c>
      <c r="S41" s="1560">
        <f t="shared" si="10"/>
        <v>100</v>
      </c>
      <c r="T41" s="1559" t="s">
        <v>8</v>
      </c>
      <c r="U41" s="1560">
        <f t="shared" si="11"/>
        <v>100</v>
      </c>
      <c r="V41" s="1559" t="s">
        <v>8</v>
      </c>
      <c r="W41" s="1560">
        <f t="shared" si="12"/>
        <v>100</v>
      </c>
      <c r="X41" s="1553"/>
      <c r="Y41" s="338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387"/>
      <c r="Q42" s="1558">
        <f t="shared" si="14"/>
        <v>111</v>
      </c>
      <c r="R42" s="1563" t="s">
        <v>8</v>
      </c>
      <c r="S42" s="1564">
        <f t="shared" si="10"/>
        <v>100</v>
      </c>
      <c r="T42" s="1563" t="s">
        <v>8</v>
      </c>
      <c r="U42" s="1564">
        <f t="shared" si="11"/>
        <v>100</v>
      </c>
      <c r="V42" s="1563" t="s">
        <v>8</v>
      </c>
      <c r="W42" s="1564">
        <f t="shared" si="12"/>
        <v>100</v>
      </c>
      <c r="X42" s="1565"/>
      <c r="Y42" s="3387"/>
      <c r="Z42" s="1566">
        <f t="shared" si="13"/>
        <v>111</v>
      </c>
      <c r="AA42" s="1562">
        <f t="shared" si="3"/>
        <v>1</v>
      </c>
      <c r="AB42" s="1562">
        <f t="shared" si="4"/>
        <v>1</v>
      </c>
      <c r="AC42" s="1562">
        <f t="shared" si="5"/>
        <v>1</v>
      </c>
    </row>
    <row r="43" spans="1:29" ht="15">
      <c r="A43" s="607" t="s">
        <v>556</v>
      </c>
      <c r="B43" s="608" t="s">
        <v>2930</v>
      </c>
      <c r="C43" s="609" t="s">
        <v>1</v>
      </c>
      <c r="D43" s="610"/>
      <c r="E43" s="611"/>
      <c r="F43" s="612"/>
      <c r="G43" s="613"/>
      <c r="H43" s="614"/>
      <c r="I43" s="611"/>
      <c r="J43" s="614"/>
      <c r="K43" s="1335"/>
      <c r="L43" s="2127"/>
      <c r="M43" s="2117"/>
      <c r="N43" s="2117"/>
      <c r="O43" s="2128"/>
      <c r="P43" s="3382" t="str">
        <f>A43</f>
        <v>成交单价</v>
      </c>
      <c r="Q43" s="3382"/>
      <c r="R43" s="3396">
        <f>E43</f>
        <v>0</v>
      </c>
      <c r="S43" s="3396"/>
      <c r="T43" s="3396">
        <f>G43</f>
        <v>0</v>
      </c>
      <c r="U43" s="3396"/>
      <c r="V43" s="3396">
        <f>I43</f>
        <v>0</v>
      </c>
      <c r="W43" s="3396"/>
      <c r="X43" s="1545"/>
      <c r="Y43" s="1567"/>
      <c r="Z43" s="1545"/>
      <c r="AA43" s="1545"/>
      <c r="AB43" s="1545"/>
      <c r="AC43" s="1545"/>
    </row>
    <row r="44" spans="1:29" ht="15.75" thickBot="1">
      <c r="A44" s="615" t="s">
        <v>2691</v>
      </c>
      <c r="B44" s="616"/>
      <c r="C44" s="617" t="e">
        <f>R45</f>
        <v>#DIV/0!</v>
      </c>
      <c r="D44" s="618"/>
      <c r="E44" s="617" t="e">
        <f>R44</f>
        <v>#DIV/0!</v>
      </c>
      <c r="F44" s="619"/>
      <c r="G44" s="620" t="e">
        <f>T44</f>
        <v>#DIV/0!</v>
      </c>
      <c r="H44" s="618"/>
      <c r="I44" s="617" t="e">
        <f>V44</f>
        <v>#DIV/0!</v>
      </c>
      <c r="J44" s="618"/>
      <c r="K44" s="1336"/>
      <c r="L44" s="2127"/>
      <c r="M44" s="2117"/>
      <c r="N44" s="2117"/>
      <c r="O44" s="2128"/>
      <c r="P44" s="3382" t="str">
        <f>A44</f>
        <v>比较价格（元/平方米）</v>
      </c>
      <c r="Q44" s="3382"/>
      <c r="R44" s="3407" t="e">
        <f>ROUND(PRODUCT(R43,AA9:AA42),0)</f>
        <v>#DIV/0!</v>
      </c>
      <c r="S44" s="3407"/>
      <c r="T44" s="3407" t="e">
        <f>ROUND(PRODUCT(T43,AB9:AB42),0)</f>
        <v>#DIV/0!</v>
      </c>
      <c r="U44" s="3407"/>
      <c r="V44" s="3407" t="e">
        <f>ROUND(PRODUCT(V43,AC9:AC42),0)</f>
        <v>#DIV/0!</v>
      </c>
      <c r="W44" s="3407"/>
      <c r="X44" s="1545"/>
      <c r="Y44" s="1545"/>
      <c r="Z44" s="1545"/>
      <c r="AA44" s="1545"/>
      <c r="AB44" s="1545"/>
      <c r="AC44" s="1545"/>
    </row>
    <row r="45" spans="1:29" ht="15.75" thickBot="1">
      <c r="A45" s="621" t="s">
        <v>2931</v>
      </c>
      <c r="B45" s="622"/>
      <c r="C45" s="623" t="e">
        <f>R45</f>
        <v>#DIV/0!</v>
      </c>
      <c r="D45" s="623"/>
      <c r="E45" s="623"/>
      <c r="F45" s="623"/>
      <c r="G45" s="623"/>
      <c r="H45" s="623"/>
      <c r="I45" s="623"/>
      <c r="J45" s="623"/>
      <c r="K45" s="1337"/>
      <c r="L45" s="2127"/>
      <c r="M45" s="2117"/>
      <c r="N45" s="2117"/>
      <c r="O45" s="2128"/>
      <c r="P45" s="3404" t="str">
        <f>A45</f>
        <v>估价对象XX用房的比较价格（楼面单价，元/平方米）</v>
      </c>
      <c r="Q45" s="3405"/>
      <c r="R45" s="3406" t="e">
        <f>ROUND(AVERAGE(R44:V44),0)</f>
        <v>#DIV/0!</v>
      </c>
      <c r="S45" s="3406"/>
      <c r="T45" s="3406"/>
      <c r="U45" s="3406"/>
      <c r="V45" s="3406"/>
      <c r="W45" s="3406"/>
      <c r="X45" s="1545"/>
      <c r="Y45" s="1545"/>
      <c r="Z45" s="1545"/>
      <c r="AA45" s="1545"/>
      <c r="AB45" s="1545"/>
      <c r="AC45" s="1545"/>
    </row>
    <row r="46" spans="1:29">
      <c r="A46" s="2128"/>
      <c r="B46" s="2128"/>
      <c r="C46" s="2128"/>
      <c r="D46" s="2128"/>
      <c r="E46" s="2128"/>
      <c r="F46" s="2128"/>
      <c r="G46" s="2131"/>
      <c r="H46" s="2128"/>
      <c r="I46" s="2128"/>
      <c r="J46" s="2128"/>
      <c r="K46" s="2132"/>
      <c r="L46" s="2133"/>
      <c r="M46" s="2117"/>
      <c r="N46" s="2117"/>
      <c r="O46" s="2128"/>
      <c r="P46" s="1545"/>
      <c r="Q46" s="1545"/>
      <c r="R46" s="1545"/>
      <c r="S46" s="1545"/>
      <c r="T46" s="1545"/>
      <c r="U46" s="1545"/>
      <c r="V46" s="1545"/>
      <c r="W46" s="1545"/>
      <c r="X46" s="1545"/>
      <c r="Y46" s="1545"/>
      <c r="Z46" s="1545"/>
      <c r="AA46" s="1545"/>
      <c r="AB46" s="1545"/>
      <c r="AC46" s="1545"/>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40"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40"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9" t="s">
        <v>560</v>
      </c>
      <c r="B52" s="630" t="s">
        <v>561</v>
      </c>
      <c r="C52" s="1546" t="s">
        <v>1724</v>
      </c>
      <c r="D52" s="2210" t="s">
        <v>2292</v>
      </c>
      <c r="E52" s="631" t="s">
        <v>562</v>
      </c>
      <c r="F52" s="1934" t="s">
        <v>563</v>
      </c>
      <c r="G52" s="3408" t="s">
        <v>2283</v>
      </c>
      <c r="H52" s="3409"/>
      <c r="I52" s="1935" t="s">
        <v>1945</v>
      </c>
      <c r="J52" s="1541" t="str">
        <f>项目基本情况!F41</f>
        <v>湖南省长沙市</v>
      </c>
      <c r="K52" s="2137" t="s">
        <v>1723</v>
      </c>
      <c r="L52" s="2133"/>
      <c r="M52" s="2128"/>
      <c r="N52" s="2128"/>
      <c r="O52" s="2128"/>
      <c r="P52" s="2128"/>
      <c r="Q52" s="2128"/>
      <c r="R52" s="2128"/>
      <c r="S52" s="2128"/>
      <c r="T52" s="2128"/>
      <c r="U52" s="2128"/>
      <c r="V52" s="2128"/>
      <c r="W52" s="2128"/>
      <c r="X52" s="2128"/>
      <c r="Y52" s="2128"/>
      <c r="Z52" s="2128"/>
      <c r="AA52" s="2128"/>
      <c r="AB52" s="2128"/>
      <c r="AC52" s="2128"/>
    </row>
    <row r="53" spans="1:29" s="1341" customFormat="1" ht="12.75">
      <c r="A53" s="633" t="s">
        <v>564</v>
      </c>
      <c r="B53" s="634" t="e">
        <f>C45</f>
        <v>#DIV/0!</v>
      </c>
      <c r="C53" s="635">
        <v>1</v>
      </c>
      <c r="D53" s="2211">
        <v>1</v>
      </c>
      <c r="E53" s="635">
        <f>'数据-汇总表'!E8+'数据-汇总表'!E9</f>
        <v>152225.20000000001</v>
      </c>
      <c r="F53" s="1933" t="e">
        <f t="shared" ref="F53:F62" si="15">ROUND(B53*E53/10000,0)</f>
        <v>#DIV/0!</v>
      </c>
      <c r="G53" s="3410"/>
      <c r="H53" s="3411"/>
      <c r="I53" s="1936">
        <v>1</v>
      </c>
      <c r="J53" s="1542">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1" customFormat="1" ht="12.75">
      <c r="A54" s="637" t="s">
        <v>565</v>
      </c>
      <c r="B54" s="638" t="e">
        <f>ROUND($C$45*C54*D54,0)</f>
        <v>#DIV/0!</v>
      </c>
      <c r="C54" s="378">
        <f t="shared" ref="C54:C62" si="16">IF($C$52="北京市系数",I54,J54)</f>
        <v>0</v>
      </c>
      <c r="D54" s="2212">
        <v>0.25</v>
      </c>
      <c r="E54" s="639"/>
      <c r="F54" s="1933" t="e">
        <f t="shared" si="15"/>
        <v>#DIV/0!</v>
      </c>
      <c r="G54" s="3412" t="s">
        <v>2284</v>
      </c>
      <c r="H54" s="1937">
        <f>项目基本情况!B43</f>
        <v>0</v>
      </c>
      <c r="I54" s="1936">
        <f>SUMIF(修正!$A$45:$A$56,H54,修正!B45:B56)</f>
        <v>0</v>
      </c>
      <c r="J54" s="1544"/>
      <c r="K54" s="2138"/>
      <c r="L54" s="2138"/>
      <c r="M54" s="2138"/>
      <c r="N54" s="2138"/>
      <c r="O54" s="2138"/>
      <c r="P54" s="2138"/>
      <c r="Q54" s="2138"/>
      <c r="R54" s="2138"/>
      <c r="S54" s="2138"/>
      <c r="T54" s="2138"/>
      <c r="U54" s="2138"/>
      <c r="V54" s="2138"/>
      <c r="W54" s="2138"/>
      <c r="X54" s="2138"/>
      <c r="Y54" s="2138"/>
      <c r="Z54" s="2138"/>
      <c r="AA54" s="2138"/>
      <c r="AB54" s="2138"/>
      <c r="AC54" s="2138"/>
    </row>
    <row r="55" spans="1:29" s="1341" customFormat="1" ht="12.75">
      <c r="A55" s="637" t="s">
        <v>566</v>
      </c>
      <c r="B55" s="638" t="e">
        <f t="shared" ref="B55:B62" si="17">ROUND($C$45*C55*D55,0)</f>
        <v>#DIV/0!</v>
      </c>
      <c r="C55" s="378">
        <f t="shared" si="16"/>
        <v>0</v>
      </c>
      <c r="D55" s="2212">
        <v>0.25</v>
      </c>
      <c r="E55" s="639"/>
      <c r="F55" s="1933" t="e">
        <f t="shared" si="15"/>
        <v>#DIV/0!</v>
      </c>
      <c r="G55" s="3412"/>
      <c r="H55" s="1938">
        <f>项目基本情况!B43</f>
        <v>0</v>
      </c>
      <c r="I55" s="1936">
        <f>SUMIF(修正!$A$45:$A$56,H55,修正!C45:C56)</f>
        <v>0</v>
      </c>
      <c r="J55" s="1544"/>
      <c r="K55" s="2138"/>
      <c r="L55" s="2138"/>
      <c r="M55" s="2138"/>
      <c r="N55" s="2138"/>
      <c r="O55" s="2138"/>
      <c r="P55" s="2138"/>
      <c r="Q55" s="2138"/>
      <c r="R55" s="2138"/>
      <c r="S55" s="2138"/>
      <c r="T55" s="2138"/>
      <c r="U55" s="2138"/>
      <c r="V55" s="2138"/>
      <c r="W55" s="2138"/>
      <c r="X55" s="2138"/>
      <c r="Y55" s="2138"/>
      <c r="Z55" s="2138"/>
      <c r="AA55" s="2138"/>
      <c r="AB55" s="2138"/>
      <c r="AC55" s="2138"/>
    </row>
    <row r="56" spans="1:29" s="1341" customFormat="1" ht="12.75">
      <c r="A56" s="637" t="s">
        <v>567</v>
      </c>
      <c r="B56" s="638" t="e">
        <f t="shared" si="17"/>
        <v>#DIV/0!</v>
      </c>
      <c r="C56" s="378">
        <f t="shared" si="16"/>
        <v>0</v>
      </c>
      <c r="D56" s="2212">
        <v>0.25</v>
      </c>
      <c r="E56" s="639"/>
      <c r="F56" s="1933" t="e">
        <f t="shared" si="15"/>
        <v>#DIV/0!</v>
      </c>
      <c r="G56" s="3412"/>
      <c r="H56" s="1938">
        <f>项目基本情况!B43</f>
        <v>0</v>
      </c>
      <c r="I56" s="1936">
        <f>SUMIF(修正!$A$45:$A$56,H56,修正!D45:D56)</f>
        <v>0</v>
      </c>
      <c r="J56" s="1544"/>
      <c r="K56" s="2138"/>
      <c r="L56" s="2138"/>
      <c r="M56" s="2138"/>
      <c r="N56" s="2138"/>
      <c r="O56" s="2138"/>
      <c r="P56" s="2138"/>
      <c r="Q56" s="2138"/>
      <c r="R56" s="2138"/>
      <c r="S56" s="2138"/>
      <c r="T56" s="2138"/>
      <c r="U56" s="2138"/>
      <c r="V56" s="2138"/>
      <c r="W56" s="2138"/>
      <c r="X56" s="2138"/>
      <c r="Y56" s="2138"/>
      <c r="Z56" s="2138"/>
      <c r="AA56" s="2138"/>
      <c r="AB56" s="2138"/>
      <c r="AC56" s="2138"/>
    </row>
    <row r="57" spans="1:29" s="1341" customFormat="1" ht="12.75">
      <c r="A57" s="637" t="s">
        <v>568</v>
      </c>
      <c r="B57" s="638" t="e">
        <f t="shared" si="17"/>
        <v>#DIV/0!</v>
      </c>
      <c r="C57" s="378">
        <f t="shared" si="16"/>
        <v>0</v>
      </c>
      <c r="D57" s="2212">
        <v>0.25</v>
      </c>
      <c r="E57" s="639"/>
      <c r="F57" s="1933" t="e">
        <f t="shared" si="15"/>
        <v>#DIV/0!</v>
      </c>
      <c r="G57" s="3412"/>
      <c r="H57" s="1938">
        <f>项目基本情况!B43</f>
        <v>0</v>
      </c>
      <c r="I57" s="1936">
        <f>SUMIF(修正!$A$45:$A$56,H57,修正!E45:E56)</f>
        <v>0</v>
      </c>
      <c r="J57" s="1544"/>
      <c r="K57" s="2138"/>
      <c r="L57" s="2138"/>
      <c r="M57" s="2138"/>
      <c r="N57" s="2138"/>
      <c r="O57" s="2138"/>
      <c r="P57" s="2138"/>
      <c r="Q57" s="2138"/>
      <c r="R57" s="2138"/>
      <c r="S57" s="2138"/>
      <c r="T57" s="2138"/>
      <c r="U57" s="2138"/>
      <c r="V57" s="2138"/>
      <c r="W57" s="2138"/>
      <c r="X57" s="2138"/>
      <c r="Y57" s="2138"/>
      <c r="Z57" s="2138"/>
      <c r="AA57" s="2138"/>
      <c r="AB57" s="2138"/>
      <c r="AC57" s="2138"/>
    </row>
    <row r="58" spans="1:29" s="1341" customFormat="1" ht="12.75">
      <c r="A58" s="2314" t="s">
        <v>2327</v>
      </c>
      <c r="B58" s="638" t="e">
        <f t="shared" si="17"/>
        <v>#DIV/0!</v>
      </c>
      <c r="C58" s="378">
        <f t="shared" si="16"/>
        <v>0</v>
      </c>
      <c r="D58" s="2212">
        <v>0.25</v>
      </c>
      <c r="E58" s="641">
        <f>'数据-汇总表'!E11</f>
        <v>0</v>
      </c>
      <c r="F58" s="1933" t="e">
        <f t="shared" si="15"/>
        <v>#DIV/0!</v>
      </c>
      <c r="G58" s="1939" t="s">
        <v>2285</v>
      </c>
      <c r="H58" s="1938">
        <f>项目基本情况!C43</f>
        <v>0</v>
      </c>
      <c r="I58" s="1936">
        <f>SUMIF(修正!$A$45:$A$56,H58,修正!F45:F56)</f>
        <v>0</v>
      </c>
      <c r="J58" s="1544"/>
      <c r="K58" s="2138"/>
      <c r="L58" s="2138"/>
      <c r="M58" s="2138"/>
      <c r="N58" s="2138"/>
      <c r="O58" s="2138"/>
      <c r="P58" s="2138"/>
      <c r="Q58" s="2138"/>
      <c r="R58" s="2138"/>
      <c r="S58" s="2138"/>
      <c r="T58" s="2138"/>
      <c r="U58" s="2138"/>
      <c r="V58" s="2138"/>
      <c r="W58" s="2138"/>
      <c r="X58" s="2138"/>
      <c r="Y58" s="2138"/>
      <c r="Z58" s="2138"/>
      <c r="AA58" s="2138"/>
      <c r="AB58" s="2138"/>
      <c r="AC58" s="2138"/>
    </row>
    <row r="59" spans="1:29" s="1341" customFormat="1" ht="12.75">
      <c r="A59" s="637" t="s">
        <v>569</v>
      </c>
      <c r="B59" s="638" t="e">
        <f t="shared" si="17"/>
        <v>#DIV/0!</v>
      </c>
      <c r="C59" s="378">
        <f t="shared" si="16"/>
        <v>0</v>
      </c>
      <c r="D59" s="2212">
        <v>0.25</v>
      </c>
      <c r="E59" s="641">
        <f>'数据-汇总表'!E12</f>
        <v>0</v>
      </c>
      <c r="F59" s="1933" t="e">
        <f t="shared" si="15"/>
        <v>#DIV/0!</v>
      </c>
      <c r="G59" s="1929" t="s">
        <v>1677</v>
      </c>
      <c r="H59" s="1937">
        <f>IF(G59="商业",项目基本情况!B43,IF(G59="办公",项目基本情况!C43,IF(G59="住宅",项目基本情况!D43,项目基本情况!E43)))</f>
        <v>0</v>
      </c>
      <c r="I59" s="1936">
        <f>SUMIF(修正!$A$45:$A$56,H59,修正!G45:G56)</f>
        <v>0</v>
      </c>
      <c r="J59" s="1544"/>
      <c r="K59" s="2138"/>
      <c r="L59" s="2138"/>
      <c r="M59" s="2138"/>
      <c r="N59" s="2138"/>
      <c r="O59" s="2138"/>
      <c r="P59" s="2138"/>
      <c r="Q59" s="2138"/>
      <c r="R59" s="2138"/>
      <c r="S59" s="2138"/>
      <c r="T59" s="2138"/>
      <c r="U59" s="2138"/>
      <c r="V59" s="2138"/>
      <c r="W59" s="2138"/>
      <c r="X59" s="2138"/>
      <c r="Y59" s="2138"/>
      <c r="Z59" s="2138"/>
      <c r="AA59" s="2138"/>
      <c r="AB59" s="2138"/>
      <c r="AC59" s="2138"/>
    </row>
    <row r="60" spans="1:29" s="1341" customFormat="1" ht="12.75">
      <c r="A60" s="637" t="s">
        <v>570</v>
      </c>
      <c r="B60" s="638" t="e">
        <f t="shared" si="17"/>
        <v>#DIV/0!</v>
      </c>
      <c r="C60" s="378">
        <f t="shared" si="16"/>
        <v>0</v>
      </c>
      <c r="D60" s="2212">
        <v>0.25</v>
      </c>
      <c r="E60" s="641">
        <f>'数据-汇总表'!E13</f>
        <v>0</v>
      </c>
      <c r="F60" s="1933" t="e">
        <f t="shared" si="15"/>
        <v>#DIV/0!</v>
      </c>
      <c r="G60" s="1929" t="s">
        <v>923</v>
      </c>
      <c r="H60" s="1937">
        <f>IF(G60="商业",项目基本情况!B43,IF(G60="办公",项目基本情况!C43,IF(G60="住宅",项目基本情况!D43,项目基本情况!E43)))</f>
        <v>0</v>
      </c>
      <c r="I60" s="1936">
        <f>SUMIF(修正!$A$45:$A$56,H60,修正!H45:H56)</f>
        <v>0</v>
      </c>
      <c r="J60" s="1544"/>
      <c r="K60" s="2138"/>
      <c r="L60" s="2138"/>
      <c r="M60" s="2138"/>
      <c r="N60" s="2138"/>
      <c r="O60" s="2138"/>
      <c r="P60" s="2138"/>
      <c r="Q60" s="2138"/>
      <c r="R60" s="2138"/>
      <c r="S60" s="2138"/>
      <c r="T60" s="2138"/>
      <c r="U60" s="2138"/>
      <c r="V60" s="2138"/>
      <c r="W60" s="2138"/>
      <c r="X60" s="2138"/>
      <c r="Y60" s="2138"/>
      <c r="Z60" s="2138"/>
      <c r="AA60" s="2138"/>
      <c r="AB60" s="2138"/>
      <c r="AC60" s="2138"/>
    </row>
    <row r="61" spans="1:29" s="1341" customFormat="1" ht="12.75">
      <c r="A61" s="637" t="s">
        <v>571</v>
      </c>
      <c r="B61" s="638" t="e">
        <f t="shared" si="17"/>
        <v>#DIV/0!</v>
      </c>
      <c r="C61" s="378">
        <f t="shared" si="16"/>
        <v>0</v>
      </c>
      <c r="D61" s="2212">
        <v>0.25</v>
      </c>
      <c r="E61" s="641">
        <f>'数据-汇总表'!E14</f>
        <v>0</v>
      </c>
      <c r="F61" s="1933" t="e">
        <f t="shared" si="15"/>
        <v>#DIV/0!</v>
      </c>
      <c r="G61" s="1939" t="s">
        <v>2284</v>
      </c>
      <c r="H61" s="1938">
        <f>项目基本情况!B43</f>
        <v>0</v>
      </c>
      <c r="I61" s="1936">
        <f>SUMIF(修正!$A$45:$A$56,H61,修正!H45:H56)</f>
        <v>0</v>
      </c>
      <c r="J61" s="1544"/>
      <c r="K61" s="2138"/>
      <c r="L61" s="2138"/>
      <c r="M61" s="2138"/>
      <c r="N61" s="2138"/>
      <c r="O61" s="2138"/>
      <c r="P61" s="2138"/>
      <c r="Q61" s="2138"/>
      <c r="R61" s="2138"/>
      <c r="S61" s="2138"/>
      <c r="T61" s="2138"/>
      <c r="U61" s="2138"/>
      <c r="V61" s="2138"/>
      <c r="W61" s="2138"/>
      <c r="X61" s="2138"/>
      <c r="Y61" s="2138"/>
      <c r="Z61" s="2138"/>
      <c r="AA61" s="2138"/>
      <c r="AB61" s="2138"/>
      <c r="AC61" s="2138"/>
    </row>
    <row r="62" spans="1:29" s="1341" customFormat="1" ht="13.5" thickBot="1">
      <c r="A62" s="637" t="s">
        <v>572</v>
      </c>
      <c r="B62" s="638" t="e">
        <f t="shared" si="17"/>
        <v>#DIV/0!</v>
      </c>
      <c r="C62" s="378">
        <f t="shared" si="16"/>
        <v>0</v>
      </c>
      <c r="D62" s="2212">
        <v>0.25</v>
      </c>
      <c r="E62" s="641">
        <f>'数据-汇总表'!E15</f>
        <v>0</v>
      </c>
      <c r="F62" s="1933" t="e">
        <f t="shared" si="15"/>
        <v>#DIV/0!</v>
      </c>
      <c r="G62" s="1940" t="s">
        <v>2285</v>
      </c>
      <c r="H62" s="1941">
        <f>项目基本情况!C43</f>
        <v>0</v>
      </c>
      <c r="I62" s="1936">
        <f>SUMIF(修正!$A$45:$A$56,H62,修正!H45:H56)</f>
        <v>0</v>
      </c>
      <c r="J62" s="1544"/>
      <c r="K62" s="2138"/>
      <c r="L62" s="2138"/>
      <c r="M62" s="2138"/>
      <c r="N62" s="2138"/>
      <c r="O62" s="2138"/>
      <c r="P62" s="2138"/>
      <c r="Q62" s="2138"/>
      <c r="R62" s="2138"/>
      <c r="S62" s="2138"/>
      <c r="T62" s="2138"/>
      <c r="U62" s="2138"/>
      <c r="V62" s="2138"/>
      <c r="W62" s="2138"/>
      <c r="X62" s="2138"/>
      <c r="Y62" s="2138"/>
      <c r="Z62" s="2138"/>
      <c r="AA62" s="2138"/>
      <c r="AB62" s="2138"/>
      <c r="AC62" s="2138"/>
    </row>
    <row r="63" spans="1:29" s="1341" customFormat="1" ht="13.5" thickBot="1">
      <c r="A63" s="642" t="s">
        <v>573</v>
      </c>
      <c r="B63" s="643" t="s">
        <v>17</v>
      </c>
      <c r="C63" s="643" t="s">
        <v>18</v>
      </c>
      <c r="D63" s="643" t="s">
        <v>2293</v>
      </c>
      <c r="E63" s="643">
        <f>IF(B43="楼面地价",SUM(E53:E62),'数据-汇总表'!D3)</f>
        <v>38056.300000000003</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2019-5-1</v>
      </c>
      <c r="D65" s="2752">
        <f>EDATE(C65,-3)</f>
        <v>43497</v>
      </c>
      <c r="E65" s="2752">
        <f t="shared" ref="E65:N65" si="18">EDATE(D65,-3)</f>
        <v>43405</v>
      </c>
      <c r="F65" s="2752">
        <f t="shared" si="18"/>
        <v>43313</v>
      </c>
      <c r="G65" s="2752">
        <f t="shared" si="18"/>
        <v>43221</v>
      </c>
      <c r="H65" s="2752">
        <f t="shared" si="18"/>
        <v>43132</v>
      </c>
      <c r="I65" s="2752">
        <f t="shared" si="18"/>
        <v>43040</v>
      </c>
      <c r="J65" s="2752">
        <f t="shared" si="18"/>
        <v>42948</v>
      </c>
      <c r="K65" s="2752">
        <f t="shared" si="18"/>
        <v>42856</v>
      </c>
      <c r="L65" s="2752">
        <f t="shared" si="18"/>
        <v>42767</v>
      </c>
      <c r="M65" s="2752">
        <f t="shared" si="18"/>
        <v>42675</v>
      </c>
      <c r="N65" s="2752">
        <f t="shared" si="18"/>
        <v>42583</v>
      </c>
      <c r="O65" s="2128"/>
      <c r="P65" s="2128"/>
      <c r="Q65" s="2128"/>
      <c r="R65" s="2128"/>
      <c r="S65" s="2128"/>
      <c r="T65" s="2128"/>
      <c r="U65" s="2128"/>
      <c r="V65" s="2128"/>
      <c r="W65" s="2128"/>
      <c r="X65" s="2128"/>
      <c r="Y65" s="2128"/>
      <c r="Z65" s="2128"/>
      <c r="AA65" s="2128"/>
      <c r="AB65" s="2128"/>
      <c r="AC65" s="2128"/>
    </row>
    <row r="66" spans="1:29" ht="21.75" thickBot="1">
      <c r="A66" s="1570" t="s">
        <v>574</v>
      </c>
      <c r="B66" s="1545"/>
      <c r="C66" s="1569"/>
      <c r="D66" s="1569"/>
      <c r="E66" s="1569"/>
      <c r="F66" s="1571"/>
      <c r="G66" s="1571"/>
      <c r="H66" s="1569"/>
      <c r="I66" s="1569"/>
      <c r="J66" s="1569"/>
      <c r="K66" s="1572"/>
      <c r="L66" s="1568"/>
      <c r="M66" s="1569"/>
      <c r="N66" s="1569"/>
      <c r="O66" s="2140"/>
      <c r="P66" s="2140"/>
      <c r="Q66" s="2141"/>
      <c r="R66" s="2128"/>
      <c r="S66" s="2128"/>
      <c r="T66" s="2128"/>
      <c r="U66" s="2128"/>
      <c r="V66" s="2128"/>
      <c r="W66" s="2128"/>
      <c r="X66" s="2128"/>
      <c r="Y66" s="2128"/>
      <c r="Z66" s="2128"/>
      <c r="AA66" s="2128"/>
      <c r="AB66" s="2128"/>
      <c r="AC66" s="2128"/>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2"/>
      <c r="P67" s="2143"/>
      <c r="Q67" s="2144"/>
      <c r="R67" s="2144"/>
      <c r="S67" s="2144"/>
      <c r="T67" s="2144"/>
      <c r="U67" s="2144"/>
      <c r="V67" s="2144"/>
      <c r="W67" s="2144"/>
      <c r="X67" s="2144"/>
      <c r="Y67" s="2144"/>
      <c r="Z67" s="2144"/>
      <c r="AA67" s="2144"/>
      <c r="AB67" s="2144"/>
      <c r="AC67" s="2144"/>
    </row>
    <row r="68" spans="1:29" s="1215" customFormat="1" ht="27.75" customHeight="1">
      <c r="A68" s="2751" t="s">
        <v>2647</v>
      </c>
      <c r="B68" s="479" t="str">
        <f>"北京市平均增长率"&amp;TEXT(基准地价!P24,"0.00%")</f>
        <v>北京市平均增长率1.40%</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5" customFormat="1" ht="15.7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5" customFormat="1" ht="15">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5" customFormat="1" ht="15.75"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5.75"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7.75"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4" customFormat="1" ht="15.75"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4" customFormat="1" ht="15.75"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4" customFormat="1" ht="15.75"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4" customFormat="1" ht="15.75"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4" customFormat="1" ht="15.75"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4" customFormat="1" ht="15.75"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7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4" customFormat="1" ht="15.75" thickTop="1">
      <c r="A93" s="687"/>
      <c r="B93" s="1879" t="s">
        <v>2547</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7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5.75"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5"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4" customFormat="1" ht="15"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4" customFormat="1" ht="15.75"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4" customFormat="1" ht="15" thickTop="1">
      <c r="A114" s="728"/>
      <c r="B114" s="1879" t="s">
        <v>2424</v>
      </c>
      <c r="C114" s="1371"/>
      <c r="D114" s="1371"/>
      <c r="E114" s="1371"/>
      <c r="F114" s="1371"/>
      <c r="G114" s="1371"/>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5"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5.75"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4" customFormat="1" ht="15"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4" customFormat="1" ht="15.75"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4"/>
      <c r="G1" s="1397"/>
      <c r="H1" s="1397"/>
      <c r="I1" s="1397"/>
      <c r="J1" s="1397"/>
      <c r="K1" s="1397"/>
      <c r="L1" s="1865" t="s">
        <v>2237</v>
      </c>
      <c r="M1" s="1866">
        <f>SUMPRODUCT((区片价!B5:B9=I2)*(区片价!C3:F3=E2)*(区片价!C5:F9))</f>
        <v>0</v>
      </c>
      <c r="N1" s="1867">
        <f>SUMPRODUCT((因素修正幅度!B5:B9=I2)*(因素修正幅度!C3:F3=E2)*(因素修正幅度!C5:F9))</f>
        <v>0</v>
      </c>
      <c r="O1" s="1397"/>
      <c r="P1" s="1397"/>
      <c r="Q1" s="2172"/>
      <c r="R1" s="2889" t="s">
        <v>2760</v>
      </c>
      <c r="S1" s="2889" t="s">
        <v>2761</v>
      </c>
      <c r="T1" s="2889" t="s">
        <v>2782</v>
      </c>
      <c r="U1" s="2889" t="s">
        <v>2783</v>
      </c>
      <c r="V1" s="2889" t="s">
        <v>2784</v>
      </c>
      <c r="W1" s="2172"/>
      <c r="X1" s="2172"/>
      <c r="Y1" s="2172"/>
      <c r="Z1" s="2172"/>
      <c r="AA1" s="2172"/>
      <c r="AB1" s="2172"/>
      <c r="AC1" s="2173"/>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68" t="s">
        <v>2238</v>
      </c>
      <c r="M2" s="1869">
        <f>SUMPRODUCT((区片价!B10:B28=I2)*(区片价!C3:F3=E2)*(区片价!C10:F28))</f>
        <v>0</v>
      </c>
      <c r="N2" s="1870">
        <f>SUMPRODUCT((因素修正幅度!B10:B28=I2)*(因素修正幅度!C3:F3=E2)*(因素修正幅度!C10:F28))</f>
        <v>0</v>
      </c>
      <c r="O2" s="1406"/>
      <c r="P2" s="1397"/>
      <c r="Q2" s="2172"/>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2"/>
      <c r="X2" s="2172"/>
      <c r="Y2" s="2172"/>
      <c r="Z2" s="2172"/>
      <c r="AA2" s="2172"/>
      <c r="AB2" s="2172"/>
      <c r="AC2" s="2173"/>
    </row>
    <row r="3" spans="1:39" ht="15.75">
      <c r="A3" s="1407" t="s">
        <v>1687</v>
      </c>
      <c r="B3" s="1037" t="e">
        <f>ROUND(B2*10000/D1,0)</f>
        <v>#DIV/0!</v>
      </c>
      <c r="C3" s="1403" t="s">
        <v>927</v>
      </c>
      <c r="D3" s="1404" t="s">
        <v>928</v>
      </c>
      <c r="E3" s="1408"/>
      <c r="F3" s="1409"/>
      <c r="G3" s="1038">
        <f>IF(F3="宗地容积率",'数据-汇总表'!I4,IF(F3="估价对象容积率",'数据-汇总表'!I6,'数据-汇总表'!I7))</f>
        <v>4</v>
      </c>
      <c r="H3" s="1410" t="s">
        <v>929</v>
      </c>
      <c r="I3" s="1039">
        <v>8</v>
      </c>
      <c r="J3" s="1406" t="s">
        <v>930</v>
      </c>
      <c r="K3" s="1406"/>
      <c r="L3" s="1868" t="s">
        <v>2239</v>
      </c>
      <c r="M3" s="1869">
        <f>SUMPRODUCT((区片价!B29:B48=I2)*(区片价!C3:F3=E2)*(区片价!C29:F48))</f>
        <v>0</v>
      </c>
      <c r="N3" s="1870">
        <f>SUMPRODUCT((因素修正幅度!B29:B48=I2)*(因素修正幅度!C3:F3=E2)*(因素修正幅度!C29:F48))</f>
        <v>0</v>
      </c>
      <c r="O3" s="1406"/>
      <c r="P3" s="1397"/>
      <c r="Q3" s="2172"/>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2279</v>
      </c>
      <c r="B4" s="2415" t="e">
        <f>ROUND(B2*10000/F1,0)</f>
        <v>#DIV/0!</v>
      </c>
      <c r="C4" s="1877" t="s">
        <v>2253</v>
      </c>
      <c r="D4" s="1877" t="e">
        <f>ROUND(B2/(F1/666.67),0)</f>
        <v>#DIV/0!</v>
      </c>
      <c r="E4" s="1877" t="s">
        <v>2254</v>
      </c>
      <c r="F4" s="1875"/>
      <c r="G4" s="1875"/>
      <c r="H4" s="1875"/>
      <c r="I4" s="1875"/>
      <c r="J4" s="1876"/>
      <c r="K4" s="3151"/>
      <c r="L4" s="1868" t="s">
        <v>2240</v>
      </c>
      <c r="M4" s="1869">
        <f>SUMPRODUCT((区片价!B49:B75=I2)*(区片价!C3:F3=E2)*(区片价!C49:F75))</f>
        <v>0</v>
      </c>
      <c r="N4" s="1870">
        <f>SUMPRODUCT((因素修正幅度!B49:B75=I2)*(因素修正幅度!C3:F3=E2)*(因素修正幅度!C49:F75))</f>
        <v>0</v>
      </c>
      <c r="O4" s="3151"/>
      <c r="P4" s="1397"/>
      <c r="Q4" s="2172"/>
      <c r="R4" s="2890">
        <v>3</v>
      </c>
      <c r="S4" s="2890">
        <f>ROUND(IF(G3&gt;1,IF(R4&lt;7,SUMPRODUCT((B93:B98=R4)*(C92:N92=G2)*(C93:N98)),SUMIF(C92:N92,G2,C100:N100)),IF(R4&lt;7,SUMPRODUCT((B102:B107=R4)*(C92:N92=G2)*(C102:N107)),SUMIF(C92:N92,G2,C109:N109))),4)</f>
        <v>0</v>
      </c>
      <c r="T4" s="2890" t="e">
        <f t="shared" si="0"/>
        <v>#DIV/0!</v>
      </c>
      <c r="U4" s="2879"/>
      <c r="V4" s="2890" t="e">
        <f t="shared" si="1"/>
        <v>#DIV/0!</v>
      </c>
      <c r="W4" s="2172"/>
      <c r="X4" s="2172"/>
      <c r="Y4" s="2172"/>
      <c r="Z4" s="2172"/>
      <c r="AA4" s="2172"/>
      <c r="AB4" s="2172"/>
      <c r="AC4" s="2173"/>
    </row>
    <row r="5" spans="1:39" s="1417" customFormat="1" ht="15.75" thickBot="1">
      <c r="A5" s="1623" t="s">
        <v>1823</v>
      </c>
      <c r="B5" s="1411" t="s">
        <v>931</v>
      </c>
      <c r="C5" s="1040" t="e">
        <f>ROUND(IF(E2="商业",C6*C7+C16,(IF(E2="住宅",C6*C12+C16,C6+C16))),0)</f>
        <v>#DIV/0!</v>
      </c>
      <c r="D5" s="3070" t="e">
        <f>ROUND(C6+C16,0)</f>
        <v>#DIV/0!</v>
      </c>
      <c r="E5" s="3070"/>
      <c r="F5" s="1412"/>
      <c r="G5" s="1413"/>
      <c r="H5" s="1413"/>
      <c r="I5" s="1413"/>
      <c r="J5" s="1414"/>
      <c r="K5" s="3152"/>
      <c r="L5" s="1868" t="s">
        <v>2241</v>
      </c>
      <c r="M5" s="1869">
        <f>SUMPRODUCT((区片价!B76:B109=I2)*(区片价!C3:F3=E2)*(区片价!C76:F109))</f>
        <v>0</v>
      </c>
      <c r="N5" s="1870">
        <f>SUMPRODUCT((因素修正幅度!B76:B109=I2)*(因素修正幅度!C3:F3=E2)*(因素修正幅度!C76:F109))</f>
        <v>0</v>
      </c>
      <c r="O5" s="3152"/>
      <c r="P5" s="1580"/>
      <c r="Q5" s="2172"/>
      <c r="R5" s="2890">
        <v>4</v>
      </c>
      <c r="S5" s="2890">
        <f>ROUND(IF(G3&gt;1,IF(R5&lt;7,SUMPRODUCT((B93:B98=R5)*(C92:N92=G2)*(C93:N98)),SUMIF(C92:N92,G2,C100:N100)),IF(R5&lt;7,SUMPRODUCT((B102:B107=R5)*(C92:N92=G2)*(C102:N107)),SUMIF(C92:N92,G2,C109:N109))),4)</f>
        <v>0</v>
      </c>
      <c r="T5" s="2890" t="e">
        <f t="shared" si="0"/>
        <v>#DIV/0!</v>
      </c>
      <c r="U5" s="2879"/>
      <c r="V5" s="2890" t="e">
        <f t="shared" si="1"/>
        <v>#DIV/0!</v>
      </c>
      <c r="W5" s="2172"/>
      <c r="X5" s="2172"/>
      <c r="Y5" s="2172"/>
      <c r="Z5" s="2172"/>
      <c r="AA5" s="2172"/>
      <c r="AB5" s="2172"/>
      <c r="AC5" s="2174"/>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68" t="s">
        <v>2242</v>
      </c>
      <c r="M6" s="1869">
        <f>SUMPRODUCT((区片价!B110:B157=I2)*(区片价!C3:F3=E2)*(区片价!C110:F157))</f>
        <v>0</v>
      </c>
      <c r="N6" s="1870">
        <f>SUMPRODUCT((因素修正幅度!B110:B157=I2)*(因素修正幅度!C3:F3=E2)*(因素修正幅度!C110:F157))</f>
        <v>0</v>
      </c>
      <c r="O6" s="1452"/>
      <c r="P6" s="1581"/>
      <c r="Q6" s="2172"/>
      <c r="R6" s="2890">
        <v>5</v>
      </c>
      <c r="S6" s="2890">
        <f>ROUND(IF(G3&gt;1,IF(R6&lt;7,SUMPRODUCT((B93:B98=R6)*(C92:N92=G2)*(C93:N98)),SUMIF(C92:N92,G2,C100:N100)),IF(R6&lt;7,SUMPRODUCT((B102:B107=R6)*(C92:N92=G2)*(C102:N107)),SUMIF(C92:N92,G2,C109:N109))),4)</f>
        <v>0</v>
      </c>
      <c r="T6" s="2890" t="e">
        <f t="shared" si="0"/>
        <v>#DIV/0!</v>
      </c>
      <c r="U6" s="2879"/>
      <c r="V6" s="2890" t="e">
        <f t="shared" si="1"/>
        <v>#DIV/0!</v>
      </c>
      <c r="W6" s="2172"/>
      <c r="X6" s="2172"/>
      <c r="Y6" s="2172"/>
      <c r="Z6" s="2172"/>
      <c r="AA6" s="2172"/>
      <c r="AB6" s="2172"/>
      <c r="AC6" s="2174"/>
      <c r="AD6" s="1415"/>
      <c r="AE6" s="1415"/>
      <c r="AF6" s="1415"/>
      <c r="AG6" s="1415"/>
      <c r="AH6" s="1415"/>
      <c r="AI6" s="1415"/>
      <c r="AJ6" s="1416"/>
    </row>
    <row r="7" spans="1:39" ht="24">
      <c r="A7" s="3420" t="str">
        <f>IF(E2="商业",IF(C8="不临58条商业街","",2),"")</f>
        <v/>
      </c>
      <c r="B7" s="1423" t="s">
        <v>932</v>
      </c>
      <c r="C7" s="1042" t="e">
        <f>IF(C8="不临58条商业街",1,ROUND(1+(1.6*E8+1.2*E9+0.8*E10+0.4*E11)*C9,4))</f>
        <v>#DIV/0!</v>
      </c>
      <c r="D7" s="1424" t="s">
        <v>933</v>
      </c>
      <c r="E7" s="1043"/>
      <c r="F7" s="1425"/>
      <c r="G7" s="1426"/>
      <c r="H7" s="1426"/>
      <c r="I7" s="1426"/>
      <c r="J7" s="1427"/>
      <c r="K7" s="1452"/>
      <c r="L7" s="1868" t="s">
        <v>2243</v>
      </c>
      <c r="M7" s="1869">
        <f>SUMPRODUCT((区片价!B158:B205=I2)*(区片价!C3:F3=E2)*(区片价!C158:F205))</f>
        <v>0</v>
      </c>
      <c r="N7" s="1870">
        <f>SUMPRODUCT((因素修正幅度!B158:B205=I2)*(因素修正幅度!C3:F3=E2)*(因素修正幅度!C158:F205))</f>
        <v>0</v>
      </c>
      <c r="O7" s="1452"/>
      <c r="P7" s="1581"/>
      <c r="Q7" s="2172"/>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2763</v>
      </c>
      <c r="X7" s="2880">
        <f>G2</f>
        <v>0</v>
      </c>
      <c r="Y7" s="2880" t="s">
        <v>2764</v>
      </c>
      <c r="Z7" s="2881">
        <f>G3</f>
        <v>4</v>
      </c>
      <c r="AA7" s="2175"/>
      <c r="AB7" s="2175"/>
      <c r="AC7" s="2176"/>
      <c r="AD7" s="2882"/>
      <c r="AE7" s="2882"/>
      <c r="AF7" s="2882"/>
      <c r="AG7" s="2882"/>
      <c r="AH7" s="2882"/>
      <c r="AI7" s="2882"/>
      <c r="AJ7" s="2883"/>
    </row>
    <row r="8" spans="1:39" ht="15">
      <c r="A8" s="3421"/>
      <c r="B8" s="1410" t="s">
        <v>934</v>
      </c>
      <c r="C8" s="1516"/>
      <c r="D8" s="1044" t="s">
        <v>935</v>
      </c>
      <c r="E8" s="1045" t="e">
        <f>ROUND(C11/E7,4)</f>
        <v>#DIV/0!</v>
      </c>
      <c r="F8" s="1428" t="s">
        <v>936</v>
      </c>
      <c r="G8" s="1429"/>
      <c r="H8" s="1429"/>
      <c r="I8" s="1429"/>
      <c r="J8" s="1430"/>
      <c r="K8" s="1452"/>
      <c r="L8" s="1868" t="s">
        <v>2244</v>
      </c>
      <c r="M8" s="1869">
        <f>SUMPRODUCT((区片价!B206:B244=I2)*(区片价!C3:F3=E2)*(区片价!C206:F244))</f>
        <v>0</v>
      </c>
      <c r="N8" s="1870">
        <f>SUMPRODUCT((因素修正幅度!B206:B244=I2)*(因素修正幅度!C3:F3=E2)*(因素修正幅度!C206:F244))</f>
        <v>0</v>
      </c>
      <c r="O8" s="1452"/>
      <c r="P8" s="1397"/>
      <c r="Q8" s="2172"/>
      <c r="R8" s="2890">
        <v>7</v>
      </c>
      <c r="S8" s="2879"/>
      <c r="T8" s="2890" t="e">
        <f t="shared" si="0"/>
        <v>#DIV/0!</v>
      </c>
      <c r="U8" s="2879"/>
      <c r="V8" s="2890" t="e">
        <f t="shared" si="1"/>
        <v>#DIV/0!</v>
      </c>
      <c r="W8" s="3431" t="s">
        <v>2781</v>
      </c>
      <c r="X8" s="3432"/>
      <c r="Y8" s="1832" t="s">
        <v>2765</v>
      </c>
      <c r="Z8" s="1832" t="s">
        <v>2766</v>
      </c>
      <c r="AA8" s="1832" t="s">
        <v>2767</v>
      </c>
      <c r="AB8" s="1832" t="s">
        <v>2768</v>
      </c>
      <c r="AC8" s="1832" t="s">
        <v>2769</v>
      </c>
      <c r="AD8" s="1832" t="s">
        <v>2770</v>
      </c>
      <c r="AE8" s="1832" t="s">
        <v>2771</v>
      </c>
      <c r="AF8" s="1832" t="s">
        <v>2772</v>
      </c>
      <c r="AG8" s="1832" t="s">
        <v>2773</v>
      </c>
      <c r="AH8" s="1832" t="s">
        <v>2774</v>
      </c>
      <c r="AI8" s="1832" t="s">
        <v>2775</v>
      </c>
      <c r="AJ8" s="1832" t="s">
        <v>2776</v>
      </c>
    </row>
    <row r="9" spans="1:39" ht="15">
      <c r="A9" s="3421"/>
      <c r="B9" s="1410" t="s">
        <v>937</v>
      </c>
      <c r="C9" s="1046">
        <f>SUMIF(修正!C59:C119,C8,修正!E59:E119)</f>
        <v>0</v>
      </c>
      <c r="D9" s="1047" t="s">
        <v>938</v>
      </c>
      <c r="E9" s="1047" t="e">
        <f>ROUND(C11/E7,4)</f>
        <v>#DIV/0!</v>
      </c>
      <c r="F9" s="1428" t="s">
        <v>939</v>
      </c>
      <c r="G9" s="1429"/>
      <c r="H9" s="1429"/>
      <c r="I9" s="1429"/>
      <c r="J9" s="1430"/>
      <c r="K9" s="1452"/>
      <c r="L9" s="1868" t="s">
        <v>2245</v>
      </c>
      <c r="M9" s="1869">
        <f>SUMPRODUCT((区片价!B245:B289=I2)*(区片价!C3:F3=E2)*(区片价!C245:F289))</f>
        <v>0</v>
      </c>
      <c r="N9" s="1870">
        <f>SUMPRODUCT((因素修正幅度!B245:B289=I2)*(因素修正幅度!C3:F3=E2)*(因素修正幅度!C245:F289))</f>
        <v>0</v>
      </c>
      <c r="O9" s="1452"/>
      <c r="P9" s="1397"/>
      <c r="Q9" s="2172"/>
      <c r="R9" s="2890">
        <v>8</v>
      </c>
      <c r="S9" s="2879"/>
      <c r="T9" s="2890" t="e">
        <f t="shared" si="0"/>
        <v>#DIV/0!</v>
      </c>
      <c r="U9" s="2879"/>
      <c r="V9" s="2890" t="e">
        <f t="shared" si="1"/>
        <v>#DIV/0!</v>
      </c>
      <c r="W9" s="3430" t="s">
        <v>2777</v>
      </c>
      <c r="X9" s="2884" t="s">
        <v>2778</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1"/>
      <c r="B10" s="1410" t="s">
        <v>940</v>
      </c>
      <c r="C10" s="1047">
        <f>SUMIF(修正!C59:C119,C8,修正!F59:F119)</f>
        <v>0</v>
      </c>
      <c r="D10" s="1047" t="s">
        <v>941</v>
      </c>
      <c r="E10" s="1047" t="e">
        <f>ROUND(C11/E7,4)</f>
        <v>#DIV/0!</v>
      </c>
      <c r="F10" s="1428" t="s">
        <v>942</v>
      </c>
      <c r="G10" s="1429"/>
      <c r="H10" s="1429"/>
      <c r="I10" s="1429"/>
      <c r="J10" s="1430"/>
      <c r="K10" s="1452"/>
      <c r="L10" s="1868" t="s">
        <v>2246</v>
      </c>
      <c r="M10" s="1869">
        <f>SUMPRODUCT((区片价!B290:B316=I2)*(区片价!C3:F3=E2)*(区片价!C290:F316))</f>
        <v>0</v>
      </c>
      <c r="N10" s="1870">
        <f>SUMPRODUCT((因素修正幅度!B290:B316=I2)*(因素修正幅度!C3:F3=E2)*(因素修正幅度!C290:F316))</f>
        <v>0</v>
      </c>
      <c r="O10" s="1452"/>
      <c r="P10" s="1397"/>
      <c r="Q10" s="2172"/>
      <c r="R10" s="2890">
        <v>9</v>
      </c>
      <c r="S10" s="2879"/>
      <c r="T10" s="2890" t="e">
        <f t="shared" si="0"/>
        <v>#DIV/0!</v>
      </c>
      <c r="U10" s="2879"/>
      <c r="V10" s="2890" t="e">
        <f t="shared" si="1"/>
        <v>#DIV/0!</v>
      </c>
      <c r="W10" s="3430"/>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1"/>
      <c r="B11" s="1431" t="s">
        <v>943</v>
      </c>
      <c r="C11" s="1048">
        <f>C10/4</f>
        <v>0</v>
      </c>
      <c r="D11" s="1048" t="s">
        <v>944</v>
      </c>
      <c r="E11" s="1048" t="e">
        <f>ROUND(C11/E7,4)</f>
        <v>#DIV/0!</v>
      </c>
      <c r="F11" s="1432" t="s">
        <v>945</v>
      </c>
      <c r="G11" s="1433"/>
      <c r="H11" s="1433"/>
      <c r="I11" s="1433"/>
      <c r="J11" s="1434"/>
      <c r="K11" s="1452"/>
      <c r="L11" s="1868" t="s">
        <v>2247</v>
      </c>
      <c r="M11" s="1869">
        <f>SUMPRODUCT((区片价!B317:B337=I2)*(区片价!C3:F3=E2)*(区片价!C317:F337))</f>
        <v>0</v>
      </c>
      <c r="N11" s="1870">
        <f>SUMPRODUCT((因素修正幅度!B317:B337=I2)*(因素修正幅度!C3:F3=E2)*(因素修正幅度!C317:F337))</f>
        <v>0</v>
      </c>
      <c r="O11" s="1452"/>
      <c r="P11" s="1397"/>
      <c r="Q11" s="2172"/>
      <c r="R11" s="2890">
        <v>10</v>
      </c>
      <c r="S11" s="2879"/>
      <c r="T11" s="2890" t="e">
        <f t="shared" si="0"/>
        <v>#DIV/0!</v>
      </c>
      <c r="U11" s="2879"/>
      <c r="V11" s="2890" t="e">
        <f t="shared" si="1"/>
        <v>#DIV/0!</v>
      </c>
      <c r="W11" s="3430" t="s">
        <v>2779</v>
      </c>
      <c r="X11" s="1047" t="s">
        <v>2764</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5" thickBot="1">
      <c r="A12" s="3420" t="s">
        <v>1871</v>
      </c>
      <c r="B12" s="1435" t="s">
        <v>946</v>
      </c>
      <c r="C12" s="1042">
        <f>ROUND(C15*D15*E15*F15*G15*H15*I15*J15,4)</f>
        <v>1</v>
      </c>
      <c r="D12" s="1436" t="s">
        <v>947</v>
      </c>
      <c r="E12" s="1437"/>
      <c r="F12" s="1437"/>
      <c r="G12" s="1438"/>
      <c r="H12" s="1438"/>
      <c r="I12" s="1438"/>
      <c r="J12" s="1439"/>
      <c r="K12" s="1452"/>
      <c r="L12" s="1871" t="s">
        <v>2248</v>
      </c>
      <c r="M12" s="1872">
        <f>SUMPRODUCT((区片价!B338:B344=I2)*(区片价!C3:F3=E2)*(区片价!C338:F344))</f>
        <v>0</v>
      </c>
      <c r="N12" s="1873">
        <f>SUMPRODUCT((因素修正幅度!B338:B344=I2)*(因素修正幅度!C3:F3=E2)*(因素修正幅度!C338:F344))</f>
        <v>0</v>
      </c>
      <c r="O12" s="1452"/>
      <c r="P12" s="1397"/>
      <c r="Q12" s="2172"/>
      <c r="R12" s="2890">
        <v>11</v>
      </c>
      <c r="S12" s="2879"/>
      <c r="T12" s="2890" t="e">
        <f t="shared" si="0"/>
        <v>#DIV/0!</v>
      </c>
      <c r="U12" s="2879"/>
      <c r="V12" s="2890" t="e">
        <f t="shared" si="1"/>
        <v>#DIV/0!</v>
      </c>
      <c r="W12" s="3430"/>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2"/>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2"/>
      <c r="R13" s="2890">
        <v>12</v>
      </c>
      <c r="S13" s="2879"/>
      <c r="T13" s="2890" t="e">
        <f t="shared" si="0"/>
        <v>#DIV/0!</v>
      </c>
      <c r="U13" s="2879"/>
      <c r="V13" s="2890" t="e">
        <f t="shared" si="1"/>
        <v>#DIV/0!</v>
      </c>
      <c r="W13" s="3430"/>
      <c r="X13" s="2887"/>
      <c r="Y13" s="2886">
        <f>(-0.163*(Y12^2)-0.59*Y12+7617)*(10^(-4))/Y11</f>
        <v>0.19042500000000001</v>
      </c>
      <c r="Z13" s="2886">
        <f t="shared" ref="Z13:AJ13" si="5">(-0.163*(Z12^2)-0.59*Z12+7617)*(10^(-4))/Z11</f>
        <v>0.19042500000000001</v>
      </c>
      <c r="AA13" s="2886">
        <f t="shared" si="5"/>
        <v>0.19042500000000001</v>
      </c>
      <c r="AB13" s="2886">
        <f t="shared" si="5"/>
        <v>0.19042500000000001</v>
      </c>
      <c r="AC13" s="2886">
        <f t="shared" si="5"/>
        <v>0.19042500000000001</v>
      </c>
      <c r="AD13" s="2886">
        <f t="shared" si="5"/>
        <v>0.19042500000000001</v>
      </c>
      <c r="AE13" s="2886">
        <f t="shared" si="5"/>
        <v>0.19042500000000001</v>
      </c>
      <c r="AF13" s="2886">
        <f t="shared" si="5"/>
        <v>0.19042500000000001</v>
      </c>
      <c r="AG13" s="2886">
        <f t="shared" si="5"/>
        <v>0.19042500000000001</v>
      </c>
      <c r="AH13" s="2886">
        <f t="shared" si="5"/>
        <v>0.19042500000000001</v>
      </c>
      <c r="AI13" s="2886">
        <f t="shared" si="5"/>
        <v>0.19042500000000001</v>
      </c>
      <c r="AJ13" s="2886">
        <f t="shared" si="5"/>
        <v>0.19042500000000001</v>
      </c>
    </row>
    <row r="14" spans="1:39" ht="12.75" customHeight="1">
      <c r="A14" s="3422"/>
      <c r="B14" s="1447"/>
      <c r="C14" s="1448"/>
      <c r="D14" s="1449"/>
      <c r="E14" s="1449"/>
      <c r="F14" s="1450"/>
      <c r="G14" s="1451" t="s">
        <v>949</v>
      </c>
      <c r="H14" s="1452"/>
      <c r="I14" s="1453"/>
      <c r="J14" s="1454"/>
      <c r="K14" s="3153"/>
      <c r="L14" s="3153"/>
      <c r="M14" s="3153"/>
      <c r="N14" s="3153"/>
      <c r="O14" s="3153"/>
      <c r="P14" s="1397"/>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23"/>
      <c r="B15" s="3172" t="s">
        <v>1700</v>
      </c>
      <c r="C15" s="1048">
        <f>IF(C14="有",1.1,1)</f>
        <v>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20" t="s">
        <v>1838</v>
      </c>
      <c r="B16" s="1423" t="s">
        <v>950</v>
      </c>
      <c r="C16" s="1051" t="e">
        <f>ROUND(IF(F17="与级别开发程度一致",0,(G17-E17)/C17),0)</f>
        <v>#DIV/0!</v>
      </c>
      <c r="D16" s="3438" t="s">
        <v>954</v>
      </c>
      <c r="E16" s="3439"/>
      <c r="F16" s="3438" t="s">
        <v>951</v>
      </c>
      <c r="G16" s="3439"/>
      <c r="H16" s="1455"/>
      <c r="I16" s="1455"/>
      <c r="J16" s="1455"/>
      <c r="K16" s="1455"/>
      <c r="L16" s="1455"/>
      <c r="M16" s="1455"/>
      <c r="N16" s="1455"/>
      <c r="O16" s="3177"/>
      <c r="P16" s="1397"/>
      <c r="Q16" s="2175"/>
      <c r="R16" s="2890">
        <v>15</v>
      </c>
      <c r="S16" s="2879"/>
      <c r="T16" s="2890" t="e">
        <f t="shared" si="0"/>
        <v>#DIV/0!</v>
      </c>
      <c r="U16" s="2879"/>
      <c r="V16" s="2890" t="e">
        <f t="shared" si="1"/>
        <v>#DIV/0!</v>
      </c>
      <c r="W16" s="2175"/>
      <c r="X16" s="2175"/>
      <c r="Y16" s="2175"/>
      <c r="Z16" s="2175"/>
      <c r="AA16" s="2175"/>
      <c r="AB16" s="2175"/>
      <c r="AC16" s="2176"/>
    </row>
    <row r="17" spans="1:40" ht="13.5" thickBot="1">
      <c r="A17" s="3424"/>
      <c r="B17" s="3178" t="s">
        <v>953</v>
      </c>
      <c r="C17" s="3179">
        <f>SUMPRODUCT((修正!A2:A5=E2)*(修正!B1:M1=G2)*(修正!B2:M5))</f>
        <v>0</v>
      </c>
      <c r="D17" s="3180" t="str">
        <f>IF(OR(G2="八级",G2="九级",G2="十级",G2="十一级",G2="十二级"),"五通一平","七通一平")</f>
        <v>七通一平</v>
      </c>
      <c r="E17" s="3170">
        <f>SUMPRODUCT((修正!B1:M1=G2)*(修正!B15:M15))</f>
        <v>0</v>
      </c>
      <c r="F17" s="3171"/>
      <c r="G17" s="3170">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5"/>
      <c r="R17" s="2176"/>
      <c r="S17" s="2176"/>
      <c r="T17" s="2176"/>
      <c r="U17" s="2176"/>
      <c r="V17" s="2176"/>
      <c r="W17" s="2175"/>
      <c r="X17" s="2175"/>
      <c r="Y17" s="2175"/>
      <c r="Z17" s="2175"/>
      <c r="AA17" s="2175"/>
      <c r="AB17" s="2175"/>
      <c r="AC17" s="2176"/>
      <c r="AH17" s="1398"/>
      <c r="AI17" s="1398"/>
      <c r="AJ17" s="1401"/>
      <c r="AK17" s="1401"/>
      <c r="AL17" s="1401"/>
      <c r="AM17" s="1401"/>
    </row>
    <row r="18" spans="1:40" s="1417" customFormat="1" ht="15.75" thickBot="1">
      <c r="A18" s="2732" t="s">
        <v>1829</v>
      </c>
      <c r="B18" s="3173" t="s">
        <v>955</v>
      </c>
      <c r="C18" s="3174">
        <f>SUMIF(修正!C18:C39,E3,修正!E18:E39)</f>
        <v>0</v>
      </c>
      <c r="D18" s="3175"/>
      <c r="E18" s="3176"/>
      <c r="F18" s="3158"/>
      <c r="G18" s="3152"/>
      <c r="H18" s="3152"/>
      <c r="I18" s="3152"/>
      <c r="J18" s="3166"/>
      <c r="K18" s="3152"/>
      <c r="L18" s="3152"/>
      <c r="M18" s="3152"/>
      <c r="N18" s="3152"/>
      <c r="O18" s="3152"/>
      <c r="P18" s="1469"/>
      <c r="Q18" s="2177"/>
      <c r="R18" s="2177"/>
      <c r="S18" s="2177"/>
      <c r="T18" s="2177"/>
      <c r="U18" s="2177"/>
      <c r="V18" s="2177"/>
      <c r="W18" s="2176"/>
      <c r="X18" s="2176"/>
      <c r="Y18" s="2176"/>
      <c r="Z18" s="2176"/>
      <c r="AA18" s="2175"/>
      <c r="AB18" s="2175"/>
      <c r="AC18" s="2178"/>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43602</v>
      </c>
      <c r="H19" s="1463"/>
      <c r="I19" s="2738" t="str">
        <f>IF(H19="季度增幅（自定义）",SUMIF(N21:N24,E2,O21:O24),"")</f>
        <v/>
      </c>
      <c r="J19" s="1459"/>
      <c r="K19" s="3152"/>
      <c r="L19" s="2990" t="s">
        <v>2839</v>
      </c>
      <c r="M19" s="2991">
        <f>ROUND(SUMIF(地价!B2:F2,E2,地价!B26:F26),0)</f>
        <v>0</v>
      </c>
      <c r="N19" s="2740" t="s">
        <v>1676</v>
      </c>
      <c r="O19" s="2739">
        <f>ROUNDDOWN(DATEDIF(E19,G19,"M")/3,0)</f>
        <v>21</v>
      </c>
      <c r="P19" s="1582"/>
      <c r="Q19" s="2878"/>
      <c r="R19" s="2178"/>
      <c r="S19" s="2178"/>
      <c r="T19" s="2178"/>
      <c r="U19" s="2178"/>
      <c r="V19" s="2178"/>
      <c r="W19" s="2178"/>
      <c r="X19" s="2178"/>
      <c r="Y19" s="1399"/>
      <c r="Z19" s="1399"/>
      <c r="AA19" s="1399"/>
      <c r="AB19" s="1399"/>
      <c r="AC19" s="1460"/>
      <c r="AD19" s="1461"/>
      <c r="AE19" s="1465"/>
      <c r="AF19" s="1400"/>
      <c r="AG19" s="1416"/>
      <c r="AH19" s="1416"/>
      <c r="AI19" s="1416"/>
    </row>
    <row r="20" spans="1:40" s="1417" customFormat="1" ht="27.75" thickBot="1">
      <c r="A20" s="2732" t="s">
        <v>1836</v>
      </c>
      <c r="B20" s="2733" t="s">
        <v>971</v>
      </c>
      <c r="C20" s="2734" t="e">
        <f>ROUND(POWER(1+G20,J20-I20)*(POWER(1+G20,I20)-1)/(POWER(1+G20,J20)-1),4)</f>
        <v>#DIV/0!</v>
      </c>
      <c r="D20" s="2735" t="s">
        <v>972</v>
      </c>
      <c r="E20" s="3045">
        <f ca="1">存贷款利率!I4/100</f>
        <v>4.3499999999999997E-2</v>
      </c>
      <c r="F20" s="2735" t="s">
        <v>973</v>
      </c>
      <c r="G20" s="2736">
        <f>SUMIF(M26:P26,E2,M28:P28)</f>
        <v>0</v>
      </c>
      <c r="H20" s="2735" t="s">
        <v>974</v>
      </c>
      <c r="I20" s="2731" t="e">
        <f>SUMIF('数据-取费表'!C6:C15,E2,'数据-取费表'!F6:F15)/COUNTIF('数据-取费表'!C6:C15,E2)</f>
        <v>#DIV/0!</v>
      </c>
      <c r="J20" s="2737">
        <f>IF(E2="住宅",70,IF(E2="商业",40,50))</f>
        <v>50</v>
      </c>
      <c r="K20" s="3154"/>
      <c r="L20" s="2992" t="s">
        <v>2840</v>
      </c>
      <c r="M20" s="3161">
        <f>ROUND(SUMPRODUCT((地价!A4:A26=YEAR(G19)&amp;"-"&amp;ROUNDUP(MONTH(G19)/3,0))*(地价!B2:F2=E2)*(地价!B4:F26)),0)</f>
        <v>0</v>
      </c>
      <c r="N20" s="2743" t="s">
        <v>2644</v>
      </c>
      <c r="O20" s="2741" t="s">
        <v>2643</v>
      </c>
      <c r="P20" s="2742" t="s">
        <v>2648</v>
      </c>
      <c r="Q20" s="2878"/>
      <c r="R20" s="2178"/>
      <c r="S20" s="2178"/>
      <c r="T20" s="2178"/>
      <c r="U20" s="2178"/>
      <c r="V20" s="2178"/>
      <c r="W20" s="2178"/>
      <c r="X20" s="2178"/>
      <c r="Y20" s="1460"/>
      <c r="Z20" s="1460"/>
      <c r="AA20" s="1460"/>
      <c r="AB20" s="1460"/>
      <c r="AC20" s="1460"/>
      <c r="AD20" s="1460"/>
    </row>
    <row r="21" spans="1:40" s="1417" customFormat="1" ht="14.25">
      <c r="A21" s="1627" t="s">
        <v>1837</v>
      </c>
      <c r="B21" s="1468" t="s">
        <v>2759</v>
      </c>
      <c r="C21" s="1153">
        <f>IF(B21="容积率修正",IF(G3&lt;=10,D22,J22),C23)</f>
        <v>0</v>
      </c>
      <c r="D21" s="1469"/>
      <c r="E21" s="1469"/>
      <c r="F21" s="1469"/>
      <c r="G21" s="1469"/>
      <c r="H21" s="1469"/>
      <c r="I21" s="1469"/>
      <c r="J21" s="1470"/>
      <c r="K21" s="3152"/>
      <c r="L21" s="1469"/>
      <c r="M21" s="1469"/>
      <c r="N21" s="1466" t="s">
        <v>975</v>
      </c>
      <c r="O21" s="1529"/>
      <c r="P21" s="2730">
        <f>SUMPRODUCT((地价!A3:A26=YEAR(G19)&amp;"-"&amp;ROUNDUP(MONTH(G19)/3,0))*(地价!AD2:AH2=N21)*(地价!AD3:AH26))</f>
        <v>1.46E-2</v>
      </c>
      <c r="Q21" s="2878"/>
      <c r="R21" s="2178"/>
      <c r="S21" s="2178"/>
      <c r="T21" s="2178"/>
      <c r="U21" s="2178"/>
      <c r="V21" s="2178"/>
      <c r="W21" s="2178"/>
      <c r="X21" s="2178"/>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5"/>
      <c r="L22" s="1469"/>
      <c r="M22" s="1469"/>
      <c r="N22" s="1466" t="s">
        <v>978</v>
      </c>
      <c r="O22" s="1529"/>
      <c r="P22" s="2730">
        <f>SUMPRODUCT((地价!A3:A26=YEAR(G19)&amp;"-"&amp;ROUNDUP(MONTH(G19)/3,0))*(地价!AD2:AH2=N22)*(地价!AD3:AH26))</f>
        <v>1.46E-2</v>
      </c>
      <c r="Q22" s="2878"/>
      <c r="R22" s="2178"/>
      <c r="S22" s="2178"/>
      <c r="T22" s="2178"/>
      <c r="U22" s="2178"/>
      <c r="V22" s="2178"/>
      <c r="W22" s="2178"/>
      <c r="X22" s="2178"/>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0">
        <f>SUMPRODUCT((地价!A3:A26=YEAR(G19)&amp;"-"&amp;ROUNDUP(MONTH(G19)/3,0))*(地价!AD2:AH2=N23)*(地价!AD3:AH26))</f>
        <v>2.2599999999999999E-2</v>
      </c>
      <c r="Q23" s="2878"/>
      <c r="R23" s="2178"/>
      <c r="S23" s="2178"/>
      <c r="T23" s="2178"/>
      <c r="U23" s="2178"/>
      <c r="V23" s="2178"/>
      <c r="W23" s="2178"/>
      <c r="X23" s="2178"/>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6"/>
      <c r="L24" s="1469"/>
      <c r="M24" s="1469"/>
      <c r="N24" s="1466" t="s">
        <v>981</v>
      </c>
      <c r="O24" s="3160"/>
      <c r="P24" s="2730">
        <f>SUMPRODUCT((地价!A3:A26=YEAR(G19)&amp;"-"&amp;ROUNDUP(MONTH(G19)/3,0))*(地价!AD2:AH2=N24)*(地价!AD3:AH26))</f>
        <v>1.4E-2</v>
      </c>
      <c r="Q24" s="2878"/>
      <c r="R24" s="2178"/>
      <c r="S24" s="2178"/>
      <c r="T24" s="2178"/>
      <c r="U24" s="2178"/>
      <c r="V24" s="2178"/>
      <c r="W24" s="2178"/>
      <c r="X24" s="2178"/>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78"/>
      <c r="M25" s="2178"/>
      <c r="N25" s="3162" t="s">
        <v>2646</v>
      </c>
      <c r="O25" s="3163"/>
      <c r="P25" s="2409">
        <f>SUMPRODUCT((地价!A3:A26=YEAR(G19)&amp;"-"&amp;ROUNDUP(MONTH(G19)/3,0))*(地价!AD2:AH2=N25)*(地价!AD3:AH26))</f>
        <v>2.06E-2</v>
      </c>
      <c r="Q25" s="2878"/>
      <c r="R25" s="2178"/>
      <c r="S25" s="2178"/>
      <c r="T25" s="2178"/>
      <c r="U25" s="2178"/>
      <c r="V25" s="2178"/>
      <c r="W25" s="2178"/>
      <c r="X25" s="2178"/>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78"/>
      <c r="R26" s="2178"/>
      <c r="S26" s="2178"/>
      <c r="T26" s="2178"/>
      <c r="U26" s="2178"/>
      <c r="V26" s="2178"/>
      <c r="W26" s="2178"/>
      <c r="X26" s="2178"/>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78"/>
      <c r="R27" s="2878"/>
      <c r="S27" s="2878"/>
      <c r="T27" s="2878"/>
      <c r="U27" s="2878"/>
      <c r="V27" s="2878"/>
      <c r="W27" s="2178"/>
      <c r="X27" s="2178"/>
      <c r="Y27" s="2178"/>
      <c r="Z27" s="2178"/>
      <c r="AA27" s="2178"/>
      <c r="AB27" s="2178"/>
      <c r="AC27" s="2178"/>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78"/>
      <c r="R28" s="2878"/>
      <c r="S28" s="2878"/>
      <c r="T28" s="2878"/>
      <c r="U28" s="2878"/>
      <c r="V28" s="2878"/>
      <c r="W28" s="2178"/>
      <c r="X28" s="2178"/>
      <c r="Y28" s="2178"/>
      <c r="Z28" s="2178"/>
      <c r="AA28" s="2178"/>
      <c r="AB28" s="2178"/>
      <c r="AC28" s="2178"/>
      <c r="AD28" s="1460"/>
      <c r="AE28" s="1460"/>
      <c r="AF28" s="1460"/>
      <c r="AG28" s="1460"/>
    </row>
    <row r="29" spans="1:40" ht="14.25">
      <c r="A29" s="1489"/>
      <c r="B29" s="1490" t="s">
        <v>993</v>
      </c>
      <c r="C29" s="1058" t="e">
        <f>ROUND(C5*C18*C19*C20*C21*C24,0)</f>
        <v>#DIV/0!</v>
      </c>
      <c r="D29" s="1491"/>
      <c r="E29" s="1832" t="e">
        <f>ROUND(C29*D29/10000,0)</f>
        <v>#DIV/0!</v>
      </c>
      <c r="F29" s="1492" t="s">
        <v>1701</v>
      </c>
      <c r="G29" s="1493"/>
      <c r="H29" s="1493"/>
      <c r="I29" s="1493"/>
      <c r="J29" s="1494"/>
      <c r="K29" s="3157"/>
      <c r="L29" s="3157"/>
      <c r="M29" s="3157"/>
      <c r="N29" s="3157"/>
      <c r="O29" s="3157"/>
      <c r="P29" s="1397"/>
      <c r="Q29" s="2178"/>
      <c r="R29" s="2178"/>
      <c r="S29" s="2178"/>
      <c r="T29" s="2178"/>
      <c r="U29" s="2178"/>
      <c r="V29" s="2178"/>
      <c r="W29" s="2878"/>
      <c r="X29" s="2878"/>
      <c r="Y29" s="2878"/>
      <c r="Z29" s="2878"/>
      <c r="AA29" s="2878"/>
      <c r="AB29" s="2178"/>
      <c r="AC29" s="2178"/>
      <c r="AD29" s="2178"/>
      <c r="AE29" s="2178"/>
      <c r="AF29" s="2178"/>
      <c r="AG29" s="2178"/>
      <c r="AH29" s="2178"/>
      <c r="AJ29" s="1399"/>
      <c r="AK29" s="1399"/>
      <c r="AL29" s="1399"/>
      <c r="AM29" s="1398"/>
      <c r="AN29" s="1398"/>
    </row>
    <row r="30" spans="1:40" ht="24.75" thickBot="1">
      <c r="A30" s="1495"/>
      <c r="B30" s="1496" t="s">
        <v>994</v>
      </c>
      <c r="C30" s="1050" t="e">
        <f>ROUND(IF(E2="工业",C29*M39,C29*M38),0)</f>
        <v>#DIV/0!</v>
      </c>
      <c r="D30" s="1497"/>
      <c r="E30" s="1832" t="e">
        <f>ROUND(C30*D30/10000,0)</f>
        <v>#DIV/0!</v>
      </c>
      <c r="F30" s="1498" t="s">
        <v>995</v>
      </c>
      <c r="G30" s="1499"/>
      <c r="H30" s="1499"/>
      <c r="I30" s="1499"/>
      <c r="J30" s="1500"/>
      <c r="K30" s="1452"/>
      <c r="L30" s="1452"/>
      <c r="M30" s="1452"/>
      <c r="N30" s="1452"/>
      <c r="O30" s="1452"/>
      <c r="P30" s="1397"/>
      <c r="Q30" s="2172"/>
      <c r="R30" s="2172"/>
      <c r="S30" s="2172"/>
      <c r="T30" s="2172"/>
      <c r="U30" s="2172"/>
      <c r="V30" s="2172"/>
      <c r="W30" s="2173"/>
      <c r="X30" s="2173"/>
      <c r="Y30" s="2173"/>
      <c r="Z30" s="2173"/>
      <c r="AA30" s="2173"/>
      <c r="AB30" s="2172"/>
      <c r="AC30" s="2172"/>
      <c r="AD30" s="2172"/>
      <c r="AE30" s="2172"/>
      <c r="AF30" s="2172"/>
      <c r="AG30" s="2172"/>
      <c r="AH30" s="2172"/>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2"/>
      <c r="R31" s="2172"/>
      <c r="S31" s="2172"/>
      <c r="T31" s="2172"/>
      <c r="U31" s="2172"/>
      <c r="V31" s="2172"/>
      <c r="W31" s="2173"/>
      <c r="X31" s="2173"/>
      <c r="Y31" s="2173"/>
      <c r="Z31" s="2173"/>
      <c r="AA31" s="2173"/>
      <c r="AB31" s="2172"/>
      <c r="AC31" s="2172"/>
      <c r="AD31" s="2172"/>
      <c r="AE31" s="2172"/>
      <c r="AF31" s="2172"/>
      <c r="AG31" s="2172"/>
      <c r="AH31" s="2172"/>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2"/>
      <c r="R32" s="2172"/>
      <c r="S32" s="2172"/>
      <c r="T32" s="2172"/>
      <c r="U32" s="2172"/>
      <c r="V32" s="2172"/>
      <c r="W32" s="2173"/>
      <c r="X32" s="2173"/>
      <c r="Y32" s="2173"/>
      <c r="Z32" s="2173"/>
      <c r="AA32" s="2173"/>
      <c r="AB32" s="2172"/>
      <c r="AC32" s="2172"/>
      <c r="AD32" s="2172"/>
      <c r="AE32" s="2172"/>
      <c r="AF32" s="2172"/>
      <c r="AG32" s="2172"/>
      <c r="AH32" s="2172"/>
      <c r="AI32" s="1398"/>
      <c r="AJ32" s="1398"/>
      <c r="AK32" s="1398"/>
      <c r="AL32" s="1398"/>
      <c r="AM32" s="1398"/>
      <c r="AN32" s="1398"/>
    </row>
    <row r="33" spans="1:44" ht="12.75">
      <c r="A33" s="3427" t="s">
        <v>2957</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9"/>
      <c r="L33" s="3159"/>
      <c r="M33" s="3159"/>
      <c r="N33" s="3159"/>
      <c r="O33" s="3159"/>
      <c r="P33" s="1397"/>
      <c r="Q33" s="2172"/>
      <c r="R33" s="2172"/>
      <c r="S33" s="2172"/>
      <c r="T33" s="2172"/>
      <c r="U33" s="2172"/>
      <c r="V33" s="2172"/>
      <c r="W33" s="2173"/>
      <c r="X33" s="2173"/>
      <c r="Y33" s="2173"/>
      <c r="Z33" s="2173"/>
      <c r="AA33" s="2173"/>
      <c r="AB33" s="2172"/>
      <c r="AC33" s="2172"/>
      <c r="AD33" s="2172"/>
      <c r="AE33" s="2172"/>
      <c r="AF33" s="2172"/>
      <c r="AG33" s="2172"/>
      <c r="AH33" s="2173"/>
      <c r="AJ33" s="1399"/>
      <c r="AK33" s="1399"/>
      <c r="AL33" s="1399"/>
      <c r="AM33" s="1399"/>
      <c r="AN33" s="1399"/>
      <c r="AO33" s="1400"/>
      <c r="AP33" s="1400"/>
      <c r="AQ33" s="1400"/>
      <c r="AR33" s="1400"/>
    </row>
    <row r="34" spans="1:44" ht="12.75">
      <c r="A34" s="3428"/>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9"/>
      <c r="L34" s="3159"/>
      <c r="M34" s="3159"/>
      <c r="N34" s="3159"/>
      <c r="O34" s="3159"/>
      <c r="P34" s="1397"/>
      <c r="Q34" s="2172"/>
      <c r="R34" s="2172"/>
      <c r="S34" s="2172"/>
      <c r="T34" s="2172"/>
      <c r="U34" s="2172"/>
      <c r="V34" s="2172"/>
      <c r="W34" s="2173"/>
      <c r="X34" s="2173"/>
      <c r="Y34" s="2173"/>
      <c r="Z34" s="2173"/>
      <c r="AA34" s="2173"/>
      <c r="AB34" s="2172"/>
      <c r="AC34" s="2172"/>
      <c r="AD34" s="2172"/>
      <c r="AE34" s="2172"/>
      <c r="AF34" s="2172"/>
      <c r="AG34" s="2172"/>
      <c r="AH34" s="2173"/>
      <c r="AJ34" s="1399"/>
      <c r="AK34" s="1399"/>
      <c r="AL34" s="1399"/>
      <c r="AM34" s="1399"/>
      <c r="AN34" s="1399"/>
      <c r="AO34" s="1400"/>
      <c r="AP34" s="1400"/>
      <c r="AQ34" s="1400"/>
      <c r="AR34" s="1400"/>
    </row>
    <row r="35" spans="1:44" ht="12.75">
      <c r="A35" s="3428"/>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9"/>
      <c r="L35" s="3159"/>
      <c r="M35" s="3159"/>
      <c r="N35" s="3159"/>
      <c r="O35" s="3159"/>
      <c r="P35" s="1397"/>
      <c r="Q35" s="2172"/>
      <c r="R35" s="2172"/>
      <c r="S35" s="2172"/>
      <c r="T35" s="2172"/>
      <c r="U35" s="2172"/>
      <c r="V35" s="2172"/>
      <c r="W35" s="2173"/>
      <c r="X35" s="2173"/>
      <c r="Y35" s="2173"/>
      <c r="Z35" s="2173"/>
      <c r="AA35" s="2173"/>
      <c r="AB35" s="2172"/>
      <c r="AC35" s="2172"/>
      <c r="AD35" s="2172"/>
      <c r="AE35" s="2172"/>
      <c r="AF35" s="2172"/>
      <c r="AG35" s="2172"/>
      <c r="AH35" s="2173"/>
      <c r="AJ35" s="1399"/>
      <c r="AK35" s="1399"/>
      <c r="AL35" s="1399"/>
      <c r="AM35" s="1399"/>
      <c r="AN35" s="1399"/>
      <c r="AO35" s="1400"/>
      <c r="AP35" s="1400"/>
      <c r="AQ35" s="1400"/>
      <c r="AR35" s="1400"/>
    </row>
    <row r="36" spans="1:44" ht="13.5" thickBot="1">
      <c r="A36" s="3429"/>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9"/>
      <c r="L36" s="3159"/>
      <c r="M36" s="3159"/>
      <c r="N36" s="3159"/>
      <c r="O36" s="3159"/>
      <c r="P36" s="1397"/>
      <c r="Q36" s="2172"/>
      <c r="R36" s="2172"/>
      <c r="S36" s="2172"/>
      <c r="T36" s="2172"/>
      <c r="U36" s="2172"/>
      <c r="V36" s="2172"/>
      <c r="W36" s="2173"/>
      <c r="X36" s="2173"/>
      <c r="Y36" s="2173"/>
      <c r="Z36" s="2173"/>
      <c r="AA36" s="2173"/>
      <c r="AB36" s="2172"/>
      <c r="AC36" s="2172"/>
      <c r="AD36" s="2172"/>
      <c r="AE36" s="2172"/>
      <c r="AF36" s="2172"/>
      <c r="AG36" s="2172"/>
      <c r="AH36" s="2173"/>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2"/>
      <c r="O37" s="2172"/>
      <c r="P37" s="2172"/>
      <c r="Q37" s="2172"/>
      <c r="R37" s="2173"/>
      <c r="S37" s="2173"/>
      <c r="T37" s="2173"/>
      <c r="U37" s="2173"/>
      <c r="V37" s="2173"/>
      <c r="W37" s="2172"/>
      <c r="X37" s="2172"/>
      <c r="Y37" s="2172"/>
      <c r="Z37" s="2172"/>
      <c r="AA37" s="2172"/>
      <c r="AB37" s="2172"/>
      <c r="AC37" s="2173"/>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2"/>
      <c r="O38" s="2172"/>
      <c r="P38" s="2172"/>
      <c r="Q38" s="2172"/>
      <c r="R38" s="2173"/>
      <c r="S38" s="2173"/>
      <c r="T38" s="2173"/>
      <c r="U38" s="2173"/>
      <c r="V38" s="2173"/>
      <c r="W38" s="2172"/>
      <c r="X38" s="2172"/>
      <c r="Y38" s="2172"/>
      <c r="Z38" s="2172"/>
      <c r="AA38" s="2172"/>
      <c r="AB38" s="2172"/>
      <c r="AC38" s="2173"/>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2"/>
      <c r="O39" s="2172"/>
      <c r="P39" s="2172"/>
      <c r="Q39" s="2172"/>
      <c r="R39" s="2173"/>
      <c r="S39" s="2173"/>
      <c r="T39" s="2173"/>
      <c r="U39" s="2173"/>
      <c r="V39" s="2173"/>
      <c r="W39" s="2172"/>
      <c r="X39" s="2172"/>
      <c r="Y39" s="2172"/>
      <c r="Z39" s="2172"/>
      <c r="AA39" s="2172"/>
      <c r="AB39" s="2172"/>
      <c r="AC39" s="2173"/>
    </row>
    <row r="40" spans="1:44" s="1398"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9"/>
      <c r="AE40" s="1399"/>
      <c r="AF40" s="1399"/>
      <c r="AG40" s="1399"/>
      <c r="AH40" s="1399"/>
      <c r="AI40" s="1399"/>
      <c r="AJ40" s="1399"/>
      <c r="AK40" s="1399"/>
      <c r="AL40" s="1399"/>
      <c r="AM40" s="1399"/>
    </row>
    <row r="41" spans="1:44" s="1398" customFormat="1" ht="12.75">
      <c r="A41" s="1399"/>
      <c r="B41" s="3148" t="s">
        <v>2984</v>
      </c>
      <c r="C41" s="839" t="e">
        <f>ROUND(POWER(1+E41,H41-G41)*(POWER(1+E41,G41)-1)/(POWER(1+E41,H41)-1),4)</f>
        <v>#DIV/0!</v>
      </c>
      <c r="D41" s="378" t="s">
        <v>2982</v>
      </c>
      <c r="E41" s="3147">
        <f>G20</f>
        <v>0</v>
      </c>
      <c r="F41" s="378" t="s">
        <v>2983</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9"/>
      <c r="AE41" s="1399"/>
      <c r="AF41" s="1399"/>
      <c r="AG41" s="1399"/>
      <c r="AH41" s="1399"/>
      <c r="AI41" s="1399"/>
      <c r="AJ41" s="1399"/>
      <c r="AK41" s="1399"/>
      <c r="AL41" s="1399"/>
      <c r="AM41" s="1399"/>
    </row>
    <row r="42" spans="1:44" s="1398" customFormat="1">
      <c r="A42" s="1399"/>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9"/>
      <c r="AE42" s="1399"/>
      <c r="AF42" s="1399"/>
      <c r="AG42" s="1399"/>
      <c r="AH42" s="1399"/>
      <c r="AI42" s="1399"/>
      <c r="AJ42" s="1399"/>
      <c r="AK42" s="1399"/>
      <c r="AL42" s="1399"/>
      <c r="AM42" s="1399"/>
    </row>
    <row r="43" spans="1:44" s="1398" customFormat="1">
      <c r="A43" s="1399"/>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9"/>
      <c r="AE43" s="1399"/>
      <c r="AF43" s="1399"/>
      <c r="AG43" s="1399"/>
      <c r="AH43" s="1399"/>
      <c r="AI43" s="1399"/>
      <c r="AJ43" s="1399"/>
      <c r="AK43" s="1399"/>
      <c r="AL43" s="1399"/>
      <c r="AM43" s="1399"/>
    </row>
    <row r="44" spans="1:44" s="1398" customFormat="1" ht="15" thickBot="1">
      <c r="A44" s="2381" t="s">
        <v>1006</v>
      </c>
      <c r="B44" s="2382"/>
      <c r="C44" s="2383"/>
      <c r="D44" s="2384"/>
      <c r="E44" s="2384"/>
      <c r="F44" s="2385"/>
      <c r="G44" s="1061"/>
      <c r="H44" s="2385"/>
      <c r="I44" s="1061"/>
      <c r="J44" s="1061"/>
      <c r="K44" s="1061"/>
      <c r="L44" s="1061"/>
      <c r="M44" s="1061"/>
      <c r="O44" s="2179"/>
      <c r="P44" s="2179"/>
      <c r="Q44" s="2179"/>
      <c r="R44" s="2180"/>
      <c r="S44" s="2180"/>
      <c r="T44" s="2180"/>
      <c r="U44" s="2180"/>
      <c r="V44" s="2180"/>
      <c r="W44" s="2179"/>
      <c r="X44" s="2179"/>
      <c r="Y44" s="2179"/>
      <c r="Z44" s="2179"/>
      <c r="AA44" s="2179"/>
      <c r="AB44" s="2179"/>
      <c r="AC44" s="2180"/>
      <c r="AD44" s="1399"/>
      <c r="AE44" s="1399"/>
      <c r="AF44" s="1399"/>
      <c r="AG44" s="1399"/>
      <c r="AH44" s="1399"/>
      <c r="AI44" s="1399"/>
      <c r="AJ44" s="1399"/>
      <c r="AK44" s="1399"/>
      <c r="AL44" s="1399"/>
      <c r="AM44" s="1399"/>
    </row>
    <row r="45" spans="1:44" s="1398" customFormat="1" ht="15">
      <c r="A45" s="2386" t="s">
        <v>1007</v>
      </c>
      <c r="B45" s="2387">
        <f>1+E47</f>
        <v>1</v>
      </c>
      <c r="C45" s="2388"/>
      <c r="D45" s="2389"/>
      <c r="E45" s="2390"/>
      <c r="F45" s="2391"/>
      <c r="G45" s="2385"/>
      <c r="H45" s="2385"/>
      <c r="I45" s="1061"/>
      <c r="J45" s="1061"/>
      <c r="K45" s="1061"/>
      <c r="L45" s="1061"/>
      <c r="M45" s="1061"/>
      <c r="O45" s="2179"/>
      <c r="P45" s="2179"/>
      <c r="Q45" s="2179"/>
      <c r="R45" s="2180"/>
      <c r="S45" s="2180"/>
      <c r="T45" s="2180"/>
      <c r="U45" s="2180"/>
      <c r="V45" s="2180"/>
      <c r="W45" s="2179"/>
      <c r="X45" s="2179"/>
      <c r="Y45" s="2179"/>
      <c r="Z45" s="2179"/>
      <c r="AA45" s="2179"/>
      <c r="AB45" s="2179"/>
      <c r="AC45" s="2180"/>
      <c r="AD45" s="1399"/>
      <c r="AE45" s="1399"/>
      <c r="AF45" s="1399"/>
      <c r="AG45" s="1399"/>
      <c r="AH45" s="1399"/>
      <c r="AI45" s="1399"/>
      <c r="AJ45" s="1399"/>
      <c r="AK45" s="1399"/>
      <c r="AL45" s="1399"/>
      <c r="AM45" s="1399"/>
    </row>
    <row r="46" spans="1:44" s="1398" customFormat="1" ht="24">
      <c r="A46" s="1062" t="s">
        <v>1008</v>
      </c>
      <c r="B46" s="2370" t="s">
        <v>1009</v>
      </c>
      <c r="C46" s="2392" t="s">
        <v>1010</v>
      </c>
      <c r="D46" s="2393" t="s">
        <v>1011</v>
      </c>
      <c r="E46" s="2394" t="s">
        <v>1013</v>
      </c>
      <c r="F46" s="2395" t="s">
        <v>2249</v>
      </c>
      <c r="G46" s="2393" t="s">
        <v>1014</v>
      </c>
      <c r="H46" s="2376" t="s">
        <v>2417</v>
      </c>
      <c r="I46" s="2393" t="s">
        <v>1012</v>
      </c>
      <c r="J46" s="2396" t="s">
        <v>1015</v>
      </c>
      <c r="K46" s="2396" t="s">
        <v>1016</v>
      </c>
      <c r="L46" s="2396" t="s">
        <v>1017</v>
      </c>
      <c r="M46" s="2396" t="s">
        <v>1018</v>
      </c>
      <c r="N46" s="2396" t="s">
        <v>1019</v>
      </c>
      <c r="P46" s="2179"/>
      <c r="Q46" s="2179"/>
      <c r="R46" s="2180"/>
      <c r="S46" s="2180"/>
      <c r="T46" s="2180"/>
      <c r="U46" s="2180"/>
      <c r="V46" s="2180"/>
      <c r="W46" s="2179"/>
      <c r="X46" s="2179"/>
      <c r="Y46" s="2179"/>
      <c r="Z46" s="2179"/>
      <c r="AA46" s="2179"/>
      <c r="AB46" s="2179"/>
      <c r="AC46" s="2179"/>
      <c r="AD46" s="2180"/>
      <c r="AE46" s="1399"/>
      <c r="AF46" s="1399"/>
      <c r="AG46" s="1399"/>
      <c r="AH46" s="1399"/>
      <c r="AI46" s="1399"/>
      <c r="AJ46" s="1399"/>
      <c r="AK46" s="1399"/>
      <c r="AL46" s="1399"/>
      <c r="AM46" s="1399"/>
      <c r="AN46" s="1399"/>
    </row>
    <row r="47" spans="1:44" s="1398" customFormat="1" ht="36">
      <c r="A47" s="1062" t="s">
        <v>1020</v>
      </c>
      <c r="B47" s="2373" t="str">
        <f>估价对象房地状况!C16</f>
        <v>估价对象位于XX商圈，周边商业氛围成熟，人流量大，商业繁华度好</v>
      </c>
      <c r="C47" s="1049"/>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9"/>
      <c r="AF47" s="1399"/>
      <c r="AG47" s="1399"/>
      <c r="AH47" s="1399"/>
      <c r="AI47" s="1399"/>
      <c r="AJ47" s="1399"/>
      <c r="AK47" s="1399"/>
      <c r="AL47" s="1399"/>
      <c r="AM47" s="1399"/>
      <c r="AN47" s="1399"/>
    </row>
    <row r="48" spans="1:44" s="1398" customFormat="1" ht="48">
      <c r="A48" s="1062" t="s">
        <v>1021</v>
      </c>
      <c r="B48" s="2370" t="str">
        <f>估价对象房地状况!C18</f>
        <v>估价对象周边道路状况、公共交通通达情况、停车便捷程度，综合评价交通便捷度较好</v>
      </c>
      <c r="C48" s="1049"/>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9"/>
      <c r="AF48" s="1399"/>
      <c r="AG48" s="1399"/>
      <c r="AH48" s="1399"/>
      <c r="AI48" s="1399"/>
      <c r="AJ48" s="1399"/>
      <c r="AK48" s="1399"/>
      <c r="AL48" s="1399"/>
      <c r="AM48" s="1399"/>
      <c r="AN48" s="1399"/>
    </row>
    <row r="49" spans="1:40" s="1398" customFormat="1" ht="24">
      <c r="A49" s="1062" t="s">
        <v>1022</v>
      </c>
      <c r="B49" s="2370">
        <f>估价对象房地状况!C19</f>
        <v>0</v>
      </c>
      <c r="C49" s="1049"/>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9"/>
      <c r="AF49" s="1399"/>
      <c r="AG49" s="1399"/>
      <c r="AH49" s="1399"/>
      <c r="AI49" s="1399"/>
      <c r="AJ49" s="1399"/>
      <c r="AK49" s="1399"/>
      <c r="AL49" s="1399"/>
      <c r="AM49" s="1399"/>
      <c r="AN49" s="1399"/>
    </row>
    <row r="50" spans="1:40" s="1398" customFormat="1" ht="36">
      <c r="A50" s="1062" t="s">
        <v>1023</v>
      </c>
      <c r="B50" s="3047" t="s">
        <v>2933</v>
      </c>
      <c r="C50" s="1049"/>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9"/>
      <c r="AF50" s="1399"/>
      <c r="AG50" s="1399"/>
      <c r="AH50" s="1399"/>
      <c r="AI50" s="1399"/>
      <c r="AJ50" s="1399"/>
      <c r="AK50" s="1399"/>
      <c r="AL50" s="1399"/>
      <c r="AM50" s="1399"/>
      <c r="AN50" s="1399"/>
    </row>
    <row r="51" spans="1:40" s="1398" customFormat="1" ht="24">
      <c r="A51" s="1062" t="s">
        <v>1024</v>
      </c>
      <c r="B51" s="2370">
        <f>估价对象房地状况!C24</f>
        <v>0</v>
      </c>
      <c r="C51" s="1049"/>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9"/>
      <c r="AF51" s="1399"/>
      <c r="AG51" s="1399"/>
      <c r="AH51" s="1399"/>
      <c r="AI51" s="1399"/>
      <c r="AJ51" s="1399"/>
      <c r="AK51" s="1399"/>
      <c r="AL51" s="1399"/>
      <c r="AM51" s="1399"/>
      <c r="AN51" s="1399"/>
    </row>
    <row r="52" spans="1:40" s="1398" customFormat="1" ht="24">
      <c r="A52" s="1062" t="s">
        <v>1025</v>
      </c>
      <c r="B52" s="3046" t="s">
        <v>2932</v>
      </c>
      <c r="C52" s="1049"/>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9"/>
      <c r="AF52" s="1399"/>
      <c r="AG52" s="1399"/>
      <c r="AH52" s="1399"/>
      <c r="AI52" s="1399"/>
      <c r="AJ52" s="1399"/>
      <c r="AK52" s="1399"/>
      <c r="AL52" s="1399"/>
      <c r="AM52" s="1399"/>
      <c r="AN52" s="1399"/>
    </row>
    <row r="53" spans="1:40" s="1398" customFormat="1" ht="24">
      <c r="A53" s="2402" t="s">
        <v>1026</v>
      </c>
      <c r="B53" s="2371" t="str">
        <f>估价对象房地状况!C21</f>
        <v>估价对象所在区域公共配套设施齐备情况</v>
      </c>
      <c r="C53" s="1049"/>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9"/>
      <c r="AF53" s="1399"/>
      <c r="AG53" s="1399"/>
      <c r="AH53" s="1399"/>
      <c r="AI53" s="1399"/>
      <c r="AJ53" s="1399"/>
      <c r="AK53" s="1399"/>
      <c r="AL53" s="1399"/>
      <c r="AM53" s="1399"/>
      <c r="AN53" s="1399"/>
    </row>
    <row r="54" spans="1:40" s="1398" customFormat="1" ht="24">
      <c r="A54" s="2402" t="s">
        <v>1027</v>
      </c>
      <c r="B54" s="2370" t="str">
        <f>估价对象房地状况!C22</f>
        <v>估价对象所在区域基础设施水平</v>
      </c>
      <c r="C54" s="1049"/>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9"/>
      <c r="AF54" s="1399"/>
      <c r="AG54" s="1399"/>
      <c r="AH54" s="1399"/>
      <c r="AI54" s="1399"/>
      <c r="AJ54" s="1399"/>
      <c r="AK54" s="1399"/>
      <c r="AL54" s="1399"/>
      <c r="AM54" s="1399"/>
      <c r="AN54" s="1399"/>
    </row>
    <row r="55" spans="1:40" s="1398" customFormat="1" ht="24.75" thickBot="1">
      <c r="A55" s="2403" t="s">
        <v>1028</v>
      </c>
      <c r="B55" s="2374" t="str">
        <f>估价对象房地状况!C20</f>
        <v>区域自然环境：；人文环境；综合评价环境状况一般</v>
      </c>
      <c r="C55" s="1049"/>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9"/>
      <c r="AF55" s="1399"/>
      <c r="AG55" s="1399"/>
      <c r="AH55" s="1399"/>
      <c r="AI55" s="1399"/>
      <c r="AJ55" s="1399"/>
      <c r="AK55" s="1399"/>
      <c r="AL55" s="1399"/>
      <c r="AM55" s="1399"/>
      <c r="AN55" s="1399"/>
    </row>
    <row r="56" spans="1:40" s="1398" customFormat="1" ht="15">
      <c r="A56" s="2386" t="s">
        <v>1029</v>
      </c>
      <c r="B56" s="2387">
        <f>1+E58</f>
        <v>1</v>
      </c>
      <c r="C56" s="2406"/>
      <c r="D56" s="2389"/>
      <c r="E56" s="2390"/>
      <c r="F56" s="2391"/>
      <c r="G56" s="2385"/>
      <c r="H56" s="2385"/>
      <c r="I56" s="2385"/>
      <c r="J56" s="1061"/>
      <c r="K56" s="1061"/>
      <c r="L56" s="1061"/>
      <c r="M56" s="1061"/>
      <c r="N56" s="1061"/>
      <c r="P56" s="2179"/>
      <c r="Q56" s="2179"/>
      <c r="R56" s="2180"/>
      <c r="S56" s="2180"/>
      <c r="T56" s="2180"/>
      <c r="U56" s="2180"/>
      <c r="V56" s="2180"/>
      <c r="W56" s="2179"/>
      <c r="X56" s="2179"/>
      <c r="Y56" s="2179"/>
      <c r="Z56" s="2179"/>
      <c r="AA56" s="2179"/>
      <c r="AB56" s="2179"/>
      <c r="AC56" s="2179"/>
      <c r="AD56" s="2180"/>
      <c r="AE56" s="1399"/>
      <c r="AF56" s="1399"/>
      <c r="AG56" s="1399"/>
      <c r="AH56" s="1399"/>
      <c r="AI56" s="1399"/>
      <c r="AJ56" s="1399"/>
      <c r="AK56" s="1399"/>
      <c r="AL56" s="1399"/>
      <c r="AM56" s="1399"/>
      <c r="AN56" s="1399"/>
    </row>
    <row r="57" spans="1:40" s="1398" customFormat="1" ht="24">
      <c r="A57" s="1062" t="s">
        <v>1008</v>
      </c>
      <c r="B57" s="2370"/>
      <c r="C57" s="2392" t="s">
        <v>1010</v>
      </c>
      <c r="D57" s="2393" t="s">
        <v>1011</v>
      </c>
      <c r="E57" s="2394" t="s">
        <v>1013</v>
      </c>
      <c r="F57" s="2395" t="s">
        <v>2250</v>
      </c>
      <c r="G57" s="2393" t="s">
        <v>1014</v>
      </c>
      <c r="H57" s="2376" t="s">
        <v>2417</v>
      </c>
      <c r="I57" s="2393" t="s">
        <v>1012</v>
      </c>
      <c r="J57" s="2396" t="s">
        <v>1015</v>
      </c>
      <c r="K57" s="2396" t="s">
        <v>1016</v>
      </c>
      <c r="L57" s="2396" t="s">
        <v>1017</v>
      </c>
      <c r="M57" s="2396" t="s">
        <v>1018</v>
      </c>
      <c r="N57" s="2396" t="s">
        <v>1019</v>
      </c>
      <c r="P57" s="2179"/>
      <c r="Q57" s="2179"/>
      <c r="R57" s="2180"/>
      <c r="S57" s="2180"/>
      <c r="T57" s="2180"/>
      <c r="U57" s="2180"/>
      <c r="V57" s="2180"/>
      <c r="W57" s="2179"/>
      <c r="X57" s="2179"/>
      <c r="Y57" s="2179"/>
      <c r="Z57" s="2179"/>
      <c r="AA57" s="2179"/>
      <c r="AB57" s="2179"/>
      <c r="AC57" s="2179"/>
      <c r="AD57" s="2180"/>
      <c r="AE57" s="1399"/>
      <c r="AF57" s="1399"/>
      <c r="AG57" s="1399"/>
      <c r="AH57" s="1399"/>
      <c r="AI57" s="1399"/>
      <c r="AJ57" s="1399"/>
      <c r="AK57" s="1399"/>
      <c r="AL57" s="1399"/>
      <c r="AM57" s="1399"/>
      <c r="AN57" s="1399"/>
    </row>
    <row r="58" spans="1:40" s="1398" customFormat="1" ht="36">
      <c r="A58" s="1062" t="s">
        <v>1030</v>
      </c>
      <c r="B58" s="2373" t="str">
        <f>估价对象房地状况!C17</f>
        <v>估价对象位于XX商圈，周边办公楼项目较多，入驻率高，办公集聚程度较好</v>
      </c>
      <c r="C58" s="1049"/>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9"/>
      <c r="AF58" s="1399"/>
      <c r="AG58" s="1399"/>
      <c r="AH58" s="1399"/>
      <c r="AI58" s="1399"/>
      <c r="AJ58" s="1399"/>
      <c r="AK58" s="1399"/>
      <c r="AL58" s="1399"/>
      <c r="AM58" s="1399"/>
      <c r="AN58" s="1399"/>
    </row>
    <row r="59" spans="1:40" s="1398" customFormat="1" ht="48">
      <c r="A59" s="1062" t="s">
        <v>1021</v>
      </c>
      <c r="B59" s="2370" t="str">
        <f>估价对象房地状况!C18</f>
        <v>估价对象周边道路状况、公共交通通达情况、停车便捷程度，综合评价交通便捷度较好</v>
      </c>
      <c r="C59" s="1049"/>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9"/>
      <c r="AF59" s="1399"/>
      <c r="AG59" s="1399"/>
      <c r="AH59" s="1399"/>
      <c r="AI59" s="1399"/>
      <c r="AJ59" s="1399"/>
      <c r="AK59" s="1399"/>
      <c r="AL59" s="1399"/>
      <c r="AM59" s="1399"/>
      <c r="AN59" s="1399"/>
    </row>
    <row r="60" spans="1:40" s="1398" customFormat="1" ht="24">
      <c r="A60" s="1062" t="s">
        <v>1022</v>
      </c>
      <c r="B60" s="2370">
        <f>估价对象房地状况!C19</f>
        <v>0</v>
      </c>
      <c r="C60" s="1049"/>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9"/>
      <c r="AF60" s="1399"/>
      <c r="AG60" s="1399"/>
      <c r="AH60" s="1399"/>
      <c r="AI60" s="1399"/>
      <c r="AJ60" s="1399"/>
      <c r="AK60" s="1399"/>
      <c r="AL60" s="1399"/>
      <c r="AM60" s="1399"/>
      <c r="AN60" s="1399"/>
    </row>
    <row r="61" spans="1:40" s="1398" customFormat="1" ht="36">
      <c r="A61" s="1062" t="s">
        <v>1023</v>
      </c>
      <c r="B61" s="3047" t="s">
        <v>2934</v>
      </c>
      <c r="C61" s="1049"/>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9"/>
      <c r="AF61" s="1399"/>
      <c r="AG61" s="1399"/>
      <c r="AH61" s="1399"/>
      <c r="AI61" s="1399"/>
      <c r="AJ61" s="1399"/>
      <c r="AK61" s="1399"/>
      <c r="AL61" s="1399"/>
      <c r="AM61" s="1399"/>
      <c r="AN61" s="1399"/>
    </row>
    <row r="62" spans="1:40" s="1398" customFormat="1" ht="24">
      <c r="A62" s="1062" t="s">
        <v>1024</v>
      </c>
      <c r="B62" s="2370">
        <f>估价对象房地状况!C24</f>
        <v>0</v>
      </c>
      <c r="C62" s="1049"/>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9"/>
      <c r="AF62" s="1399"/>
      <c r="AG62" s="1399"/>
      <c r="AH62" s="1399"/>
      <c r="AI62" s="1399"/>
      <c r="AJ62" s="1399"/>
      <c r="AK62" s="1399"/>
      <c r="AL62" s="1399"/>
      <c r="AM62" s="1399"/>
      <c r="AN62" s="1399"/>
    </row>
    <row r="63" spans="1:40" s="1398" customFormat="1" ht="24">
      <c r="A63" s="1062" t="s">
        <v>1025</v>
      </c>
      <c r="B63" s="3046" t="s">
        <v>2932</v>
      </c>
      <c r="C63" s="1049"/>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9"/>
      <c r="AF63" s="1399"/>
      <c r="AG63" s="1399"/>
      <c r="AH63" s="1399"/>
      <c r="AI63" s="1399"/>
      <c r="AJ63" s="1399"/>
      <c r="AK63" s="1399"/>
      <c r="AL63" s="1399"/>
      <c r="AM63" s="1399"/>
      <c r="AN63" s="1399"/>
    </row>
    <row r="64" spans="1:40" s="1398" customFormat="1" ht="24">
      <c r="A64" s="1062" t="s">
        <v>1026</v>
      </c>
      <c r="B64" s="2371" t="str">
        <f>估价对象房地状况!C21</f>
        <v>估价对象所在区域公共配套设施齐备情况</v>
      </c>
      <c r="C64" s="1049"/>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9"/>
      <c r="AF64" s="1399"/>
      <c r="AG64" s="1399"/>
      <c r="AH64" s="1399"/>
      <c r="AI64" s="1399"/>
      <c r="AJ64" s="1399"/>
      <c r="AK64" s="1399"/>
      <c r="AL64" s="1399"/>
      <c r="AM64" s="1399"/>
      <c r="AN64" s="1399"/>
    </row>
    <row r="65" spans="1:40" s="1398" customFormat="1" ht="24">
      <c r="A65" s="1062" t="s">
        <v>1027</v>
      </c>
      <c r="B65" s="2371" t="str">
        <f>估价对象房地状况!C22</f>
        <v>估价对象所在区域基础设施水平</v>
      </c>
      <c r="C65" s="1049"/>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9"/>
      <c r="AF65" s="1399"/>
      <c r="AG65" s="1399"/>
      <c r="AH65" s="1399"/>
      <c r="AI65" s="1399"/>
      <c r="AJ65" s="1399"/>
      <c r="AK65" s="1399"/>
      <c r="AL65" s="1399"/>
      <c r="AM65" s="1399"/>
      <c r="AN65" s="1399"/>
    </row>
    <row r="66" spans="1:40" s="1398" customFormat="1" ht="24.75" thickBot="1">
      <c r="A66" s="2403" t="s">
        <v>1028</v>
      </c>
      <c r="B66" s="2375" t="str">
        <f>估价对象房地状况!C20</f>
        <v>区域自然环境：；人文环境；综合评价环境状况一般</v>
      </c>
      <c r="C66" s="1049"/>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9"/>
      <c r="AF66" s="1399"/>
      <c r="AG66" s="1399"/>
      <c r="AH66" s="1399"/>
      <c r="AI66" s="1399"/>
      <c r="AJ66" s="1399"/>
      <c r="AK66" s="1399"/>
      <c r="AL66" s="1399"/>
      <c r="AM66" s="1399"/>
      <c r="AN66" s="1399"/>
    </row>
    <row r="67" spans="1:40" s="1398" customFormat="1" ht="15">
      <c r="A67" s="2386" t="s">
        <v>1031</v>
      </c>
      <c r="B67" s="2387">
        <f>1+E69</f>
        <v>1</v>
      </c>
      <c r="C67" s="2406"/>
      <c r="D67" s="2389"/>
      <c r="E67" s="2390"/>
      <c r="F67" s="2391"/>
      <c r="G67" s="2385"/>
      <c r="H67" s="2385"/>
      <c r="I67" s="2385"/>
      <c r="J67" s="1061"/>
      <c r="K67" s="1061"/>
      <c r="L67" s="1061"/>
      <c r="M67" s="1061"/>
      <c r="N67" s="1061"/>
      <c r="P67" s="2179"/>
      <c r="Q67" s="2179"/>
      <c r="R67" s="2180"/>
      <c r="S67" s="2180"/>
      <c r="T67" s="2180"/>
      <c r="U67" s="2180"/>
      <c r="V67" s="2180"/>
      <c r="W67" s="2179"/>
      <c r="X67" s="2179"/>
      <c r="Y67" s="2179"/>
      <c r="Z67" s="2179"/>
      <c r="AA67" s="2179"/>
      <c r="AB67" s="2179"/>
      <c r="AC67" s="2179"/>
      <c r="AD67" s="2180"/>
      <c r="AE67" s="1399"/>
      <c r="AF67" s="1399"/>
      <c r="AG67" s="1399"/>
      <c r="AH67" s="1399"/>
      <c r="AI67" s="1399"/>
      <c r="AJ67" s="1399"/>
      <c r="AK67" s="1399"/>
      <c r="AL67" s="1399"/>
      <c r="AM67" s="1399"/>
      <c r="AN67" s="1399"/>
    </row>
    <row r="68" spans="1:40" s="1398" customFormat="1" ht="24">
      <c r="A68" s="1062" t="s">
        <v>1008</v>
      </c>
      <c r="B68" s="2370"/>
      <c r="C68" s="2392" t="s">
        <v>1010</v>
      </c>
      <c r="D68" s="2393" t="s">
        <v>1011</v>
      </c>
      <c r="E68" s="2394" t="s">
        <v>1013</v>
      </c>
      <c r="F68" s="2395" t="s">
        <v>2251</v>
      </c>
      <c r="G68" s="2393" t="s">
        <v>1014</v>
      </c>
      <c r="H68" s="2376" t="s">
        <v>2417</v>
      </c>
      <c r="I68" s="2393" t="s">
        <v>1012</v>
      </c>
      <c r="J68" s="2396" t="s">
        <v>1015</v>
      </c>
      <c r="K68" s="2396" t="s">
        <v>1016</v>
      </c>
      <c r="L68" s="2396" t="s">
        <v>1017</v>
      </c>
      <c r="M68" s="2396" t="s">
        <v>1018</v>
      </c>
      <c r="N68" s="2396" t="s">
        <v>1019</v>
      </c>
      <c r="P68" s="2179"/>
      <c r="Q68" s="2179"/>
      <c r="R68" s="2180"/>
      <c r="S68" s="2180"/>
      <c r="T68" s="2180"/>
      <c r="U68" s="2180"/>
      <c r="V68" s="2180"/>
      <c r="W68" s="2179"/>
      <c r="X68" s="2179"/>
      <c r="Y68" s="2179"/>
      <c r="Z68" s="2179"/>
      <c r="AA68" s="2179"/>
      <c r="AB68" s="2179"/>
      <c r="AC68" s="2179"/>
      <c r="AD68" s="2180"/>
      <c r="AE68" s="1399"/>
      <c r="AF68" s="1399"/>
      <c r="AG68" s="1399"/>
      <c r="AH68" s="1399"/>
      <c r="AI68" s="1399"/>
      <c r="AJ68" s="1399"/>
      <c r="AK68" s="1399"/>
      <c r="AL68" s="1399"/>
      <c r="AM68" s="1399"/>
      <c r="AN68" s="1399"/>
    </row>
    <row r="69" spans="1:40" s="1398" customFormat="1" ht="48">
      <c r="A69" s="1062" t="s">
        <v>1032</v>
      </c>
      <c r="B69" s="2373" t="str">
        <f>估价对象房地状况!C15</f>
        <v>估价对象周边居住用地比例、居住小区规模和社区发展完善程度，综合评价居住社区成熟度一般</v>
      </c>
      <c r="C69" s="1154"/>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9"/>
      <c r="AF69" s="1399"/>
      <c r="AG69" s="1399"/>
      <c r="AH69" s="1399"/>
      <c r="AI69" s="1399"/>
      <c r="AJ69" s="1399"/>
      <c r="AK69" s="1399"/>
      <c r="AL69" s="1399"/>
      <c r="AM69" s="1399"/>
      <c r="AN69" s="1399"/>
    </row>
    <row r="70" spans="1:40" s="1398" customFormat="1" ht="48">
      <c r="A70" s="1062" t="s">
        <v>1033</v>
      </c>
      <c r="B70" s="2370" t="str">
        <f>估价对象房地状况!C18</f>
        <v>估价对象周边道路状况、公共交通通达情况、停车便捷程度，综合评价交通便捷度较好</v>
      </c>
      <c r="C70" s="1154"/>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9"/>
      <c r="AF70" s="1399"/>
      <c r="AG70" s="1399"/>
      <c r="AH70" s="1399"/>
      <c r="AI70" s="1399"/>
      <c r="AJ70" s="1399"/>
      <c r="AK70" s="1399"/>
      <c r="AL70" s="1399"/>
      <c r="AM70" s="1399"/>
      <c r="AN70" s="1399"/>
    </row>
    <row r="71" spans="1:40" s="1398" customFormat="1" ht="24">
      <c r="A71" s="1062" t="s">
        <v>1022</v>
      </c>
      <c r="B71" s="2370">
        <f>估价对象房地状况!C19</f>
        <v>0</v>
      </c>
      <c r="C71" s="1154"/>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9"/>
      <c r="AF71" s="1399"/>
      <c r="AG71" s="1399"/>
      <c r="AH71" s="1399"/>
      <c r="AI71" s="1399"/>
      <c r="AJ71" s="1399"/>
      <c r="AK71" s="1399"/>
      <c r="AL71" s="1399"/>
      <c r="AM71" s="1399"/>
      <c r="AN71" s="1399"/>
    </row>
    <row r="72" spans="1:40" s="1398" customFormat="1" ht="14.25">
      <c r="A72" s="1062" t="s">
        <v>1034</v>
      </c>
      <c r="B72" s="2370">
        <f>估价对象房地状况!C24</f>
        <v>0</v>
      </c>
      <c r="C72" s="1154"/>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9"/>
      <c r="AF72" s="1399"/>
      <c r="AG72" s="1399"/>
      <c r="AH72" s="1399"/>
      <c r="AI72" s="1399"/>
      <c r="AJ72" s="1399"/>
      <c r="AK72" s="1399"/>
      <c r="AL72" s="1399"/>
      <c r="AM72" s="1399"/>
      <c r="AN72" s="1399"/>
    </row>
    <row r="73" spans="1:40" s="1398" customFormat="1" ht="24">
      <c r="A73" s="1062" t="s">
        <v>1026</v>
      </c>
      <c r="B73" s="2371" t="str">
        <f>估价对象房地状况!C21</f>
        <v>估价对象所在区域公共配套设施齐备情况</v>
      </c>
      <c r="C73" s="1154"/>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9"/>
      <c r="AF73" s="1399"/>
      <c r="AG73" s="1399"/>
      <c r="AH73" s="1399"/>
      <c r="AI73" s="1399"/>
      <c r="AJ73" s="1399"/>
      <c r="AK73" s="1399"/>
      <c r="AL73" s="1399"/>
      <c r="AM73" s="1399"/>
      <c r="AN73" s="1399"/>
    </row>
    <row r="74" spans="1:40" s="1398" customFormat="1" ht="24">
      <c r="A74" s="1062" t="s">
        <v>1027</v>
      </c>
      <c r="B74" s="2371" t="str">
        <f>估价对象房地状况!C22</f>
        <v>估价对象所在区域基础设施水平</v>
      </c>
      <c r="C74" s="1154"/>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9"/>
      <c r="AF74" s="1399"/>
      <c r="AG74" s="1399"/>
      <c r="AH74" s="1399"/>
      <c r="AI74" s="1399"/>
      <c r="AJ74" s="1399"/>
      <c r="AK74" s="1399"/>
      <c r="AL74" s="1399"/>
      <c r="AM74" s="1399"/>
      <c r="AN74" s="1399"/>
    </row>
    <row r="75" spans="1:40" s="1398" customFormat="1" ht="24">
      <c r="A75" s="1062" t="s">
        <v>1025</v>
      </c>
      <c r="B75" s="3046" t="s">
        <v>2932</v>
      </c>
      <c r="C75" s="1154"/>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9"/>
      <c r="AF75" s="1399"/>
      <c r="AG75" s="1399"/>
      <c r="AH75" s="1399"/>
      <c r="AI75" s="1399"/>
      <c r="AJ75" s="1399"/>
      <c r="AK75" s="1399"/>
      <c r="AL75" s="1399"/>
      <c r="AM75" s="1399"/>
      <c r="AN75" s="1399"/>
    </row>
    <row r="76" spans="1:40" ht="24">
      <c r="A76" s="1062" t="s">
        <v>1028</v>
      </c>
      <c r="B76" s="2373" t="str">
        <f>估价对象房地状况!C20</f>
        <v>区域自然环境：；人文环境；综合评价环境状况一般</v>
      </c>
      <c r="C76" s="1154"/>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9"/>
      <c r="AN76" s="1400"/>
    </row>
    <row r="77" spans="1:40" ht="24.75" thickBot="1">
      <c r="A77" s="2403" t="s">
        <v>1035</v>
      </c>
      <c r="B77" s="1833"/>
      <c r="C77" s="1154"/>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401"/>
      <c r="AD77" s="1400"/>
      <c r="AJ77" s="1399"/>
      <c r="AN77" s="1400"/>
    </row>
    <row r="78" spans="1:40" ht="15">
      <c r="A78" s="2386" t="s">
        <v>1036</v>
      </c>
      <c r="B78" s="2387">
        <f>1+E80</f>
        <v>1</v>
      </c>
      <c r="C78" s="2406"/>
      <c r="D78" s="2389"/>
      <c r="E78" s="2390"/>
      <c r="F78" s="2391"/>
      <c r="G78" s="2385"/>
      <c r="H78" s="2385"/>
      <c r="I78" s="2385"/>
      <c r="J78" s="1061"/>
      <c r="K78" s="1061"/>
      <c r="L78" s="1061"/>
      <c r="M78" s="1061"/>
      <c r="N78" s="1061"/>
      <c r="AC78" s="1401"/>
      <c r="AD78" s="1400"/>
      <c r="AJ78" s="1399"/>
      <c r="AN78" s="1400"/>
    </row>
    <row r="79" spans="1:40" ht="24">
      <c r="A79" s="1062" t="s">
        <v>1008</v>
      </c>
      <c r="B79" s="2370"/>
      <c r="C79" s="2392" t="s">
        <v>1010</v>
      </c>
      <c r="D79" s="2393" t="s">
        <v>1011</v>
      </c>
      <c r="E79" s="2394" t="s">
        <v>1013</v>
      </c>
      <c r="F79" s="2395" t="s">
        <v>2252</v>
      </c>
      <c r="G79" s="2393" t="s">
        <v>1014</v>
      </c>
      <c r="H79" s="2376" t="s">
        <v>2417</v>
      </c>
      <c r="I79" s="2393" t="s">
        <v>1012</v>
      </c>
      <c r="J79" s="2396" t="s">
        <v>1015</v>
      </c>
      <c r="K79" s="2396" t="s">
        <v>1016</v>
      </c>
      <c r="L79" s="2396" t="s">
        <v>1017</v>
      </c>
      <c r="M79" s="2396" t="s">
        <v>1018</v>
      </c>
      <c r="N79" s="2396" t="s">
        <v>1019</v>
      </c>
      <c r="AC79" s="1401"/>
      <c r="AD79" s="1400"/>
      <c r="AJ79" s="1399"/>
      <c r="AN79" s="1400"/>
    </row>
    <row r="80" spans="1:40" ht="36">
      <c r="A80" s="1062" t="s">
        <v>1037</v>
      </c>
      <c r="B80" s="2370" t="str">
        <f>估价对象房地状况!G15</f>
        <v>估价对象位于XX开发区，园区建设成熟度XX，产业集聚程度XX</v>
      </c>
      <c r="C80" s="1049"/>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1"/>
      <c r="AD80" s="1400"/>
      <c r="AJ80" s="1399"/>
      <c r="AN80" s="1400"/>
    </row>
    <row r="81" spans="1:40" ht="48">
      <c r="A81" s="1062" t="s">
        <v>1033</v>
      </c>
      <c r="B81" s="2370" t="str">
        <f>估价对象房地状况!G16</f>
        <v>估价对象周边道路状况、公共交通通达情况、停车便捷程度，综合评价交通便捷度较好</v>
      </c>
      <c r="C81" s="1049"/>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401"/>
      <c r="AD81" s="1400"/>
      <c r="AJ81" s="1399"/>
      <c r="AN81" s="1400"/>
    </row>
    <row r="82" spans="1:40" ht="24">
      <c r="A82" s="1062" t="s">
        <v>1022</v>
      </c>
      <c r="B82" s="2370">
        <f>估价对象房地状况!G17</f>
        <v>0</v>
      </c>
      <c r="C82" s="1049"/>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401"/>
      <c r="AD82" s="1400"/>
      <c r="AJ82" s="1399"/>
      <c r="AN82" s="1400"/>
    </row>
    <row r="83" spans="1:40" ht="14.25">
      <c r="A83" s="1062" t="s">
        <v>1034</v>
      </c>
      <c r="B83" s="2370">
        <f>估价对象房地状况!G22</f>
        <v>0</v>
      </c>
      <c r="C83" s="1049"/>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401"/>
      <c r="AD83" s="1400"/>
      <c r="AJ83" s="1399"/>
      <c r="AN83" s="1400"/>
    </row>
    <row r="84" spans="1:40" ht="24">
      <c r="A84" s="1062" t="s">
        <v>1026</v>
      </c>
      <c r="B84" s="2371" t="str">
        <f>估价对象房地状况!G19</f>
        <v>估价对象所在区域公共配套设施齐备情况</v>
      </c>
      <c r="C84" s="1049"/>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401"/>
      <c r="AD84" s="1400"/>
      <c r="AJ84" s="1399"/>
      <c r="AN84" s="1400"/>
    </row>
    <row r="85" spans="1:40" ht="24">
      <c r="A85" s="1062" t="s">
        <v>1027</v>
      </c>
      <c r="B85" s="2371" t="str">
        <f>估价对象房地状况!G20</f>
        <v>估价对象所在区域基础设施水平</v>
      </c>
      <c r="C85" s="1049"/>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401"/>
      <c r="AD85" s="1400"/>
      <c r="AJ85" s="1399"/>
      <c r="AN85" s="1400"/>
    </row>
    <row r="86" spans="1:40" ht="24">
      <c r="A86" s="1062" t="s">
        <v>1025</v>
      </c>
      <c r="B86" s="3046" t="s">
        <v>2932</v>
      </c>
      <c r="C86" s="1049"/>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401"/>
      <c r="AD86" s="1400"/>
      <c r="AJ86" s="1399"/>
      <c r="AN86" s="1400"/>
    </row>
    <row r="87" spans="1:40" ht="36.75" thickBot="1">
      <c r="A87" s="2403" t="s">
        <v>1038</v>
      </c>
      <c r="B87" s="2372" t="str">
        <f>估价对象房地状况!G18</f>
        <v>该园区内是否有污染型企业，绿化情况，卫生条件，整体环境状况判断</v>
      </c>
      <c r="C87" s="1049"/>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401"/>
      <c r="AD87" s="1400"/>
      <c r="AJ87" s="1399"/>
      <c r="AN87" s="1400"/>
    </row>
    <row r="90" spans="1:40">
      <c r="A90" s="3425" t="s">
        <v>1633</v>
      </c>
      <c r="B90" s="3425"/>
      <c r="C90" s="3425"/>
      <c r="D90" s="3425"/>
      <c r="E90" s="3425"/>
      <c r="F90" s="3425"/>
      <c r="G90" s="3425"/>
      <c r="H90" s="3425"/>
      <c r="I90" s="3425"/>
      <c r="J90" s="3425"/>
      <c r="K90" s="2412"/>
      <c r="L90" s="2412"/>
      <c r="M90" s="2412"/>
      <c r="N90" s="2412"/>
    </row>
    <row r="91" spans="1:40">
      <c r="A91" s="3426" t="s">
        <v>1443</v>
      </c>
      <c r="B91" s="3426" t="s">
        <v>1634</v>
      </c>
      <c r="C91" s="1135" t="s">
        <v>1635</v>
      </c>
      <c r="D91" s="1136"/>
      <c r="E91" s="1136"/>
      <c r="F91" s="1136"/>
      <c r="G91" s="1136"/>
      <c r="H91" s="1136"/>
      <c r="I91" s="1136"/>
      <c r="J91" s="1137"/>
      <c r="K91" s="1129"/>
      <c r="L91" s="1129"/>
      <c r="M91" s="1129"/>
      <c r="N91" s="1129"/>
    </row>
    <row r="92" spans="1:40">
      <c r="A92" s="3426"/>
      <c r="B92" s="3426"/>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3"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3" t="s">
        <v>1637</v>
      </c>
      <c r="B101" s="1142" t="s">
        <v>906</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c r="A102" s="3434"/>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3434"/>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3434"/>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3434"/>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3434"/>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3434"/>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3434"/>
      <c r="B108" s="3436"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5"/>
      <c r="B109" s="3437"/>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3419" t="s">
        <v>1639</v>
      </c>
      <c r="B110" s="3419"/>
      <c r="C110" s="3419"/>
      <c r="D110" s="3419"/>
      <c r="E110" s="3419"/>
      <c r="F110" s="3419"/>
      <c r="G110" s="3419"/>
      <c r="H110" s="3419"/>
      <c r="I110" s="3419"/>
      <c r="J110" s="3419"/>
      <c r="K110" s="2410"/>
      <c r="L110" s="2410"/>
      <c r="M110" s="2410"/>
      <c r="N110" s="2410"/>
    </row>
    <row r="112" spans="1:14" ht="12.75" thickBot="1"/>
    <row r="113" spans="1:13" ht="25.5" thickBot="1">
      <c r="A113" s="1015" t="s">
        <v>896</v>
      </c>
      <c r="B113" s="2413">
        <f>G3</f>
        <v>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2.75">
      <c r="A116" s="1028" t="s">
        <v>901</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2.75">
      <c r="A117" s="1031" t="s">
        <v>902</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3.5" thickBot="1">
      <c r="A118" s="1032" t="s">
        <v>903</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2987</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6" t="s">
        <v>1007</v>
      </c>
      <c r="B18" s="1149" t="s">
        <v>1446</v>
      </c>
      <c r="C18" s="1126" t="s">
        <v>1447</v>
      </c>
      <c r="D18" s="1127"/>
      <c r="E18" s="1149">
        <v>1</v>
      </c>
      <c r="F18" s="1128" t="s">
        <v>1448</v>
      </c>
      <c r="G18" s="1129"/>
      <c r="H18" s="1100"/>
      <c r="I18" s="1100"/>
    </row>
    <row r="19" spans="1:9" s="1584" customFormat="1" ht="19.5" customHeight="1">
      <c r="A19" s="3426"/>
      <c r="B19" s="3426" t="s">
        <v>1449</v>
      </c>
      <c r="C19" s="1126" t="s">
        <v>1450</v>
      </c>
      <c r="D19" s="1127"/>
      <c r="E19" s="1149">
        <v>0.9</v>
      </c>
      <c r="F19" s="1128" t="s">
        <v>1451</v>
      </c>
      <c r="G19" s="1129"/>
      <c r="H19" s="1100"/>
      <c r="I19" s="1100"/>
    </row>
    <row r="20" spans="1:9" s="1584" customFormat="1" ht="19.5" customHeight="1">
      <c r="A20" s="3426"/>
      <c r="B20" s="3426"/>
      <c r="C20" s="1126" t="s">
        <v>1452</v>
      </c>
      <c r="D20" s="1127"/>
      <c r="E20" s="1149">
        <v>1.1000000000000001</v>
      </c>
      <c r="F20" s="1128" t="s">
        <v>1453</v>
      </c>
      <c r="G20" s="1129"/>
      <c r="H20" s="1100"/>
      <c r="I20" s="1100"/>
    </row>
    <row r="21" spans="1:9" s="1584" customFormat="1" ht="19.5" customHeight="1">
      <c r="A21" s="3426"/>
      <c r="B21" s="3426"/>
      <c r="C21" s="1126" t="s">
        <v>1454</v>
      </c>
      <c r="D21" s="1127"/>
      <c r="E21" s="1149">
        <v>0.8</v>
      </c>
      <c r="F21" s="1128" t="s">
        <v>1455</v>
      </c>
      <c r="G21" s="1129"/>
      <c r="H21" s="1100"/>
      <c r="I21" s="1100"/>
    </row>
    <row r="22" spans="1:9" s="1584" customFormat="1" ht="19.5" customHeight="1">
      <c r="A22" s="3426"/>
      <c r="B22" s="3426"/>
      <c r="C22" s="1126" t="s">
        <v>1456</v>
      </c>
      <c r="D22" s="1127"/>
      <c r="E22" s="1149">
        <v>0.5</v>
      </c>
      <c r="F22" s="1128"/>
      <c r="G22" s="1129"/>
      <c r="H22" s="1100"/>
      <c r="I22" s="1100"/>
    </row>
    <row r="23" spans="1:9" s="1584" customFormat="1" ht="19.5" customHeight="1">
      <c r="A23" s="3426" t="s">
        <v>1029</v>
      </c>
      <c r="B23" s="1149" t="s">
        <v>1446</v>
      </c>
      <c r="C23" s="1126" t="s">
        <v>1457</v>
      </c>
      <c r="D23" s="1127"/>
      <c r="E23" s="1149">
        <v>1</v>
      </c>
      <c r="F23" s="1128" t="s">
        <v>1458</v>
      </c>
      <c r="G23" s="1129"/>
      <c r="H23" s="1100"/>
      <c r="I23" s="1100"/>
    </row>
    <row r="24" spans="1:9" s="1584" customFormat="1" ht="19.5" customHeight="1">
      <c r="A24" s="3426"/>
      <c r="B24" s="3426" t="s">
        <v>1449</v>
      </c>
      <c r="C24" s="1126" t="s">
        <v>1459</v>
      </c>
      <c r="D24" s="1127"/>
      <c r="E24" s="1149">
        <v>0.5</v>
      </c>
      <c r="F24" s="1128"/>
      <c r="G24" s="1129"/>
      <c r="H24" s="1100"/>
      <c r="I24" s="1100"/>
    </row>
    <row r="25" spans="1:9" s="1584" customFormat="1" ht="19.5" customHeight="1">
      <c r="A25" s="3426"/>
      <c r="B25" s="3426"/>
      <c r="C25" s="1126" t="s">
        <v>1460</v>
      </c>
      <c r="D25" s="1127"/>
      <c r="E25" s="1149">
        <v>1.1000000000000001</v>
      </c>
      <c r="F25" s="1128"/>
      <c r="G25" s="1129"/>
      <c r="H25" s="1100"/>
      <c r="I25" s="1100"/>
    </row>
    <row r="26" spans="1:9" s="1584" customFormat="1" ht="19.5" customHeight="1">
      <c r="A26" s="3426"/>
      <c r="B26" s="3426"/>
      <c r="C26" s="1126" t="s">
        <v>1461</v>
      </c>
      <c r="D26" s="1127"/>
      <c r="E26" s="1149">
        <v>1.1000000000000001</v>
      </c>
      <c r="F26" s="1128"/>
      <c r="G26" s="1129"/>
      <c r="H26" s="1100"/>
      <c r="I26" s="1100"/>
    </row>
    <row r="27" spans="1:9" s="1584" customFormat="1" ht="19.5" customHeight="1">
      <c r="A27" s="3426"/>
      <c r="B27" s="3426"/>
      <c r="C27" s="1126" t="s">
        <v>1462</v>
      </c>
      <c r="D27" s="1127"/>
      <c r="E27" s="1149">
        <v>0.9</v>
      </c>
      <c r="F27" s="1128" t="s">
        <v>1463</v>
      </c>
      <c r="G27" s="1129"/>
      <c r="H27" s="1100"/>
      <c r="I27" s="1100"/>
    </row>
    <row r="28" spans="1:9" s="1584" customFormat="1" ht="19.5" customHeight="1">
      <c r="A28" s="3426"/>
      <c r="B28" s="3426"/>
      <c r="C28" s="1126" t="s">
        <v>1464</v>
      </c>
      <c r="D28" s="1127"/>
      <c r="E28" s="1149">
        <v>0.9</v>
      </c>
      <c r="F28" s="1128" t="s">
        <v>1465</v>
      </c>
      <c r="G28" s="1129"/>
      <c r="H28" s="1100"/>
      <c r="I28" s="1100"/>
    </row>
    <row r="29" spans="1:9" s="1584" customFormat="1" ht="19.5" customHeight="1">
      <c r="A29" s="3426"/>
      <c r="B29" s="3426"/>
      <c r="C29" s="1126" t="s">
        <v>1466</v>
      </c>
      <c r="D29" s="1127"/>
      <c r="E29" s="1149">
        <v>0.9</v>
      </c>
      <c r="F29" s="1128" t="s">
        <v>1467</v>
      </c>
      <c r="G29" s="1129"/>
      <c r="H29" s="1100"/>
      <c r="I29" s="1100"/>
    </row>
    <row r="30" spans="1:9" s="1584" customFormat="1" ht="19.5" customHeight="1">
      <c r="A30" s="3426"/>
      <c r="B30" s="3426"/>
      <c r="C30" s="1126" t="s">
        <v>1468</v>
      </c>
      <c r="D30" s="1127"/>
      <c r="E30" s="1149">
        <v>0.9</v>
      </c>
      <c r="F30" s="1128" t="s">
        <v>1469</v>
      </c>
      <c r="G30" s="1129"/>
      <c r="H30" s="1100"/>
      <c r="I30" s="1100"/>
    </row>
    <row r="31" spans="1:9" s="1584" customFormat="1" ht="19.5" customHeight="1">
      <c r="A31" s="3426"/>
      <c r="B31" s="3426"/>
      <c r="C31" s="1126" t="s">
        <v>1470</v>
      </c>
      <c r="D31" s="1127"/>
      <c r="E31" s="1149">
        <v>0.8</v>
      </c>
      <c r="F31" s="1128" t="s">
        <v>1471</v>
      </c>
      <c r="G31" s="1129"/>
      <c r="H31" s="1100"/>
      <c r="I31" s="1100"/>
    </row>
    <row r="32" spans="1:9" s="1584" customFormat="1" ht="19.5" customHeight="1">
      <c r="A32" s="3426"/>
      <c r="B32" s="3426"/>
      <c r="C32" s="1126" t="s">
        <v>1472</v>
      </c>
      <c r="D32" s="1127"/>
      <c r="E32" s="1149">
        <v>0.8</v>
      </c>
      <c r="F32" s="1128" t="s">
        <v>1473</v>
      </c>
      <c r="G32" s="1129"/>
      <c r="H32" s="1100"/>
      <c r="I32" s="1100"/>
    </row>
    <row r="33" spans="1:9" s="1584" customFormat="1" ht="19.5" customHeight="1">
      <c r="A33" s="3426" t="s">
        <v>1474</v>
      </c>
      <c r="B33" s="1149" t="s">
        <v>1446</v>
      </c>
      <c r="C33" s="1126" t="s">
        <v>1475</v>
      </c>
      <c r="D33" s="1127"/>
      <c r="E33" s="1149">
        <v>1</v>
      </c>
      <c r="F33" s="1128" t="s">
        <v>1476</v>
      </c>
      <c r="G33" s="1129"/>
      <c r="H33" s="1100"/>
      <c r="I33" s="1100"/>
    </row>
    <row r="34" spans="1:9" s="1584" customFormat="1" ht="19.5" customHeight="1">
      <c r="A34" s="3426"/>
      <c r="B34" s="1149" t="s">
        <v>1449</v>
      </c>
      <c r="C34" s="1126" t="s">
        <v>1477</v>
      </c>
      <c r="D34" s="1127"/>
      <c r="E34" s="1149">
        <v>1.5</v>
      </c>
      <c r="F34" s="1128" t="s">
        <v>1478</v>
      </c>
      <c r="G34" s="1129"/>
      <c r="H34" s="1100"/>
      <c r="I34" s="1100"/>
    </row>
    <row r="35" spans="1:9" s="1584" customFormat="1" ht="19.5" customHeight="1">
      <c r="A35" s="3426" t="s">
        <v>1432</v>
      </c>
      <c r="B35" s="1149" t="s">
        <v>1446</v>
      </c>
      <c r="C35" s="1126" t="s">
        <v>1479</v>
      </c>
      <c r="D35" s="1127"/>
      <c r="E35" s="1149">
        <v>1</v>
      </c>
      <c r="F35" s="1128" t="s">
        <v>1480</v>
      </c>
      <c r="G35" s="1129"/>
      <c r="H35" s="1100"/>
      <c r="I35" s="1100"/>
    </row>
    <row r="36" spans="1:9" s="1584" customFormat="1" ht="19.5" customHeight="1">
      <c r="A36" s="3426"/>
      <c r="B36" s="3426" t="s">
        <v>1449</v>
      </c>
      <c r="C36" s="1126" t="s">
        <v>1481</v>
      </c>
      <c r="D36" s="1127"/>
      <c r="E36" s="1149">
        <v>1</v>
      </c>
      <c r="F36" s="1128" t="s">
        <v>1482</v>
      </c>
      <c r="G36" s="1129"/>
      <c r="H36" s="1100"/>
      <c r="I36" s="1100"/>
    </row>
    <row r="37" spans="1:9" s="1584" customFormat="1" ht="19.5" customHeight="1">
      <c r="A37" s="3426"/>
      <c r="B37" s="3426"/>
      <c r="C37" s="1126" t="s">
        <v>1483</v>
      </c>
      <c r="D37" s="1127"/>
      <c r="E37" s="1149">
        <v>1.5</v>
      </c>
      <c r="F37" s="1128" t="s">
        <v>1484</v>
      </c>
      <c r="G37" s="1129"/>
      <c r="H37" s="1100"/>
      <c r="I37" s="1100"/>
    </row>
    <row r="38" spans="1:9" s="1584" customFormat="1" ht="19.5" customHeight="1">
      <c r="A38" s="3426"/>
      <c r="B38" s="3426"/>
      <c r="C38" s="1126" t="s">
        <v>1485</v>
      </c>
      <c r="D38" s="1127"/>
      <c r="E38" s="1149">
        <v>1</v>
      </c>
      <c r="F38" s="1128" t="s">
        <v>1486</v>
      </c>
      <c r="G38" s="1129"/>
      <c r="H38" s="1100"/>
      <c r="I38" s="1100"/>
    </row>
    <row r="39" spans="1:9" s="1584" customFormat="1" ht="19.5" customHeight="1">
      <c r="A39" s="3426"/>
      <c r="B39" s="3426"/>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6" t="s">
        <v>1501</v>
      </c>
      <c r="C61" s="1063" t="s">
        <v>1502</v>
      </c>
      <c r="D61" s="1063" t="s">
        <v>1503</v>
      </c>
      <c r="E61" s="1134">
        <v>0.5</v>
      </c>
      <c r="F61" s="1149">
        <v>80</v>
      </c>
      <c r="H61" s="1100">
        <f>SUMIF(C59:C119,基准地价!C8,E59:E119)</f>
        <v>0</v>
      </c>
    </row>
    <row r="62" spans="1:8" s="1100" customFormat="1" ht="24">
      <c r="A62" s="1149">
        <v>2</v>
      </c>
      <c r="B62" s="3426"/>
      <c r="C62" s="1063" t="s">
        <v>1504</v>
      </c>
      <c r="D62" s="1063" t="s">
        <v>1505</v>
      </c>
      <c r="E62" s="1134">
        <v>0.5</v>
      </c>
      <c r="F62" s="1149">
        <v>80</v>
      </c>
    </row>
    <row r="63" spans="1:8" s="1100" customFormat="1" ht="36">
      <c r="A63" s="1149">
        <v>3</v>
      </c>
      <c r="B63" s="3426"/>
      <c r="C63" s="1063" t="s">
        <v>1506</v>
      </c>
      <c r="D63" s="1063" t="s">
        <v>1507</v>
      </c>
      <c r="E63" s="1134">
        <v>0.5</v>
      </c>
      <c r="F63" s="1149">
        <v>80</v>
      </c>
    </row>
    <row r="64" spans="1:8" s="1100" customFormat="1" ht="36">
      <c r="A64" s="1149">
        <v>4</v>
      </c>
      <c r="B64" s="3426"/>
      <c r="C64" s="1063" t="s">
        <v>1508</v>
      </c>
      <c r="D64" s="1063" t="s">
        <v>1509</v>
      </c>
      <c r="E64" s="1134">
        <v>0.4</v>
      </c>
      <c r="F64" s="1149">
        <v>60</v>
      </c>
    </row>
    <row r="65" spans="1:6" s="1100" customFormat="1" ht="36">
      <c r="A65" s="1149">
        <v>5</v>
      </c>
      <c r="B65" s="3426"/>
      <c r="C65" s="1063" t="s">
        <v>1510</v>
      </c>
      <c r="D65" s="1063" t="s">
        <v>1511</v>
      </c>
      <c r="E65" s="1134">
        <v>0.2</v>
      </c>
      <c r="F65" s="1149">
        <v>30</v>
      </c>
    </row>
    <row r="66" spans="1:6" s="1100" customFormat="1" ht="36">
      <c r="A66" s="1149">
        <v>6</v>
      </c>
      <c r="B66" s="3426"/>
      <c r="C66" s="1063" t="s">
        <v>1512</v>
      </c>
      <c r="D66" s="1063" t="s">
        <v>1513</v>
      </c>
      <c r="E66" s="1134">
        <v>0.3</v>
      </c>
      <c r="F66" s="1149">
        <v>50</v>
      </c>
    </row>
    <row r="67" spans="1:6" s="1100" customFormat="1" ht="36">
      <c r="A67" s="1149">
        <v>7</v>
      </c>
      <c r="B67" s="3426"/>
      <c r="C67" s="1063" t="s">
        <v>1514</v>
      </c>
      <c r="D67" s="1063" t="s">
        <v>1515</v>
      </c>
      <c r="E67" s="1134">
        <v>0.2</v>
      </c>
      <c r="F67" s="1149">
        <v>30</v>
      </c>
    </row>
    <row r="68" spans="1:6" s="1100" customFormat="1" ht="36">
      <c r="A68" s="1149">
        <v>8</v>
      </c>
      <c r="B68" s="3426"/>
      <c r="C68" s="1063" t="s">
        <v>1516</v>
      </c>
      <c r="D68" s="1063" t="s">
        <v>1517</v>
      </c>
      <c r="E68" s="1134">
        <v>0.2</v>
      </c>
      <c r="F68" s="1149">
        <v>30</v>
      </c>
    </row>
    <row r="69" spans="1:6" s="1100" customFormat="1" ht="36">
      <c r="A69" s="1149">
        <v>9</v>
      </c>
      <c r="B69" s="3426"/>
      <c r="C69" s="1063" t="s">
        <v>1518</v>
      </c>
      <c r="D69" s="1063" t="s">
        <v>1519</v>
      </c>
      <c r="E69" s="1134">
        <v>0.2</v>
      </c>
      <c r="F69" s="1149">
        <v>30</v>
      </c>
    </row>
    <row r="70" spans="1:6" s="1100" customFormat="1" ht="48">
      <c r="A70" s="1149">
        <v>10</v>
      </c>
      <c r="B70" s="3426"/>
      <c r="C70" s="1063" t="s">
        <v>1520</v>
      </c>
      <c r="D70" s="1063" t="s">
        <v>1521</v>
      </c>
      <c r="E70" s="1134">
        <v>0.2</v>
      </c>
      <c r="F70" s="1149">
        <v>30</v>
      </c>
    </row>
    <row r="71" spans="1:6" s="1100" customFormat="1" ht="48">
      <c r="A71" s="1149">
        <v>11</v>
      </c>
      <c r="B71" s="3426"/>
      <c r="C71" s="1063" t="s">
        <v>1522</v>
      </c>
      <c r="D71" s="1063" t="s">
        <v>1523</v>
      </c>
      <c r="E71" s="1134">
        <v>0.2</v>
      </c>
      <c r="F71" s="1149">
        <v>30</v>
      </c>
    </row>
    <row r="72" spans="1:6" s="1100" customFormat="1" ht="36">
      <c r="A72" s="1149">
        <v>12</v>
      </c>
      <c r="B72" s="3426"/>
      <c r="C72" s="1063" t="s">
        <v>1524</v>
      </c>
      <c r="D72" s="1063" t="s">
        <v>1525</v>
      </c>
      <c r="E72" s="1134">
        <v>0.5</v>
      </c>
      <c r="F72" s="1149">
        <v>80</v>
      </c>
    </row>
    <row r="73" spans="1:6" s="1100" customFormat="1" ht="24">
      <c r="A73" s="1149">
        <v>13</v>
      </c>
      <c r="B73" s="3426"/>
      <c r="C73" s="1063" t="s">
        <v>1526</v>
      </c>
      <c r="D73" s="1063" t="s">
        <v>1527</v>
      </c>
      <c r="E73" s="1134">
        <v>0.4</v>
      </c>
      <c r="F73" s="1149">
        <v>60</v>
      </c>
    </row>
    <row r="74" spans="1:6" s="1100" customFormat="1" ht="24">
      <c r="A74" s="1149">
        <v>14</v>
      </c>
      <c r="B74" s="3426"/>
      <c r="C74" s="1063" t="s">
        <v>1528</v>
      </c>
      <c r="D74" s="1063" t="s">
        <v>1529</v>
      </c>
      <c r="E74" s="1134">
        <v>0.2</v>
      </c>
      <c r="F74" s="1149">
        <v>30</v>
      </c>
    </row>
    <row r="75" spans="1:6" s="1100" customFormat="1" ht="24">
      <c r="A75" s="1149">
        <v>15</v>
      </c>
      <c r="B75" s="3426"/>
      <c r="C75" s="1063" t="s">
        <v>1530</v>
      </c>
      <c r="D75" s="1063" t="s">
        <v>1531</v>
      </c>
      <c r="E75" s="1134">
        <v>0.2</v>
      </c>
      <c r="F75" s="1149">
        <v>30</v>
      </c>
    </row>
    <row r="76" spans="1:6" s="1100" customFormat="1" ht="24">
      <c r="A76" s="1149">
        <v>16</v>
      </c>
      <c r="B76" s="3426" t="s">
        <v>1532</v>
      </c>
      <c r="C76" s="1063" t="s">
        <v>1533</v>
      </c>
      <c r="D76" s="1063" t="s">
        <v>1534</v>
      </c>
      <c r="E76" s="1134">
        <v>0.5</v>
      </c>
      <c r="F76" s="1149">
        <v>80</v>
      </c>
    </row>
    <row r="77" spans="1:6" s="1100" customFormat="1" ht="24">
      <c r="A77" s="1149">
        <v>17</v>
      </c>
      <c r="B77" s="3426"/>
      <c r="C77" s="1063" t="s">
        <v>1535</v>
      </c>
      <c r="D77" s="1063" t="s">
        <v>1536</v>
      </c>
      <c r="E77" s="1134">
        <v>0.5</v>
      </c>
      <c r="F77" s="1149">
        <v>80</v>
      </c>
    </row>
    <row r="78" spans="1:6" s="1100" customFormat="1" ht="24">
      <c r="A78" s="1149">
        <v>18</v>
      </c>
      <c r="B78" s="3426"/>
      <c r="C78" s="1063" t="s">
        <v>1537</v>
      </c>
      <c r="D78" s="1063" t="s">
        <v>1538</v>
      </c>
      <c r="E78" s="1134">
        <v>0.2</v>
      </c>
      <c r="F78" s="1149">
        <v>30</v>
      </c>
    </row>
    <row r="79" spans="1:6" s="1100" customFormat="1" ht="24">
      <c r="A79" s="1149">
        <v>19</v>
      </c>
      <c r="B79" s="3426"/>
      <c r="C79" s="1063" t="s">
        <v>1539</v>
      </c>
      <c r="D79" s="1063" t="s">
        <v>1540</v>
      </c>
      <c r="E79" s="1134">
        <v>0.5</v>
      </c>
      <c r="F79" s="1149">
        <v>80</v>
      </c>
    </row>
    <row r="80" spans="1:6" s="1100" customFormat="1" ht="36">
      <c r="A80" s="1149">
        <v>20</v>
      </c>
      <c r="B80" s="3426"/>
      <c r="C80" s="1063" t="s">
        <v>1541</v>
      </c>
      <c r="D80" s="1063" t="s">
        <v>1542</v>
      </c>
      <c r="E80" s="1134">
        <v>0.2</v>
      </c>
      <c r="F80" s="1149">
        <v>30</v>
      </c>
    </row>
    <row r="81" spans="1:6" s="1100" customFormat="1" ht="36">
      <c r="A81" s="1149">
        <v>21</v>
      </c>
      <c r="B81" s="3426"/>
      <c r="C81" s="1063" t="s">
        <v>1543</v>
      </c>
      <c r="D81" s="1063" t="s">
        <v>1544</v>
      </c>
      <c r="E81" s="1134">
        <v>0.2</v>
      </c>
      <c r="F81" s="1149">
        <v>30</v>
      </c>
    </row>
    <row r="82" spans="1:6" s="1100" customFormat="1" ht="48">
      <c r="A82" s="1149">
        <v>22</v>
      </c>
      <c r="B82" s="3426"/>
      <c r="C82" s="1063" t="s">
        <v>1545</v>
      </c>
      <c r="D82" s="1063" t="s">
        <v>1546</v>
      </c>
      <c r="E82" s="1134">
        <v>0.2</v>
      </c>
      <c r="F82" s="1149">
        <v>30</v>
      </c>
    </row>
    <row r="83" spans="1:6" s="1100" customFormat="1" ht="48">
      <c r="A83" s="1149">
        <v>23</v>
      </c>
      <c r="B83" s="3426"/>
      <c r="C83" s="1063" t="s">
        <v>1547</v>
      </c>
      <c r="D83" s="1063" t="s">
        <v>1548</v>
      </c>
      <c r="E83" s="1134">
        <v>0.2</v>
      </c>
      <c r="F83" s="1149">
        <v>30</v>
      </c>
    </row>
    <row r="84" spans="1:6" s="1100" customFormat="1" ht="36">
      <c r="A84" s="1149">
        <v>24</v>
      </c>
      <c r="B84" s="3426"/>
      <c r="C84" s="1063" t="s">
        <v>1549</v>
      </c>
      <c r="D84" s="1063" t="s">
        <v>1550</v>
      </c>
      <c r="E84" s="1134">
        <v>0.2</v>
      </c>
      <c r="F84" s="1149">
        <v>30</v>
      </c>
    </row>
    <row r="85" spans="1:6" s="1100" customFormat="1" ht="36">
      <c r="A85" s="1149">
        <v>25</v>
      </c>
      <c r="B85" s="3426"/>
      <c r="C85" s="1063" t="s">
        <v>1551</v>
      </c>
      <c r="D85" s="1063" t="s">
        <v>1552</v>
      </c>
      <c r="E85" s="1134">
        <v>0.5</v>
      </c>
      <c r="F85" s="1149">
        <v>80</v>
      </c>
    </row>
    <row r="86" spans="1:6" s="1100" customFormat="1" ht="36">
      <c r="A86" s="1149">
        <v>26</v>
      </c>
      <c r="B86" s="3426"/>
      <c r="C86" s="1063" t="s">
        <v>1553</v>
      </c>
      <c r="D86" s="1063" t="s">
        <v>1554</v>
      </c>
      <c r="E86" s="1134">
        <v>0.2</v>
      </c>
      <c r="F86" s="1149">
        <v>30</v>
      </c>
    </row>
    <row r="87" spans="1:6" s="1100" customFormat="1" ht="36">
      <c r="A87" s="1149">
        <v>27</v>
      </c>
      <c r="B87" s="3426"/>
      <c r="C87" s="1063" t="s">
        <v>1555</v>
      </c>
      <c r="D87" s="1063" t="s">
        <v>1556</v>
      </c>
      <c r="E87" s="1134">
        <v>0.2</v>
      </c>
      <c r="F87" s="1149">
        <v>30</v>
      </c>
    </row>
    <row r="88" spans="1:6" s="1100" customFormat="1" ht="36">
      <c r="A88" s="1149">
        <v>28</v>
      </c>
      <c r="B88" s="3426"/>
      <c r="C88" s="1063" t="s">
        <v>1557</v>
      </c>
      <c r="D88" s="1063" t="s">
        <v>1558</v>
      </c>
      <c r="E88" s="1134">
        <v>0.2</v>
      </c>
      <c r="F88" s="1149">
        <v>30</v>
      </c>
    </row>
    <row r="89" spans="1:6" s="1100" customFormat="1" ht="24">
      <c r="A89" s="1149">
        <v>29</v>
      </c>
      <c r="B89" s="3426"/>
      <c r="C89" s="1063" t="s">
        <v>1559</v>
      </c>
      <c r="D89" s="1063" t="s">
        <v>1560</v>
      </c>
      <c r="E89" s="1134">
        <v>0.2</v>
      </c>
      <c r="F89" s="1149">
        <v>30</v>
      </c>
    </row>
    <row r="90" spans="1:6" s="1100" customFormat="1" ht="24">
      <c r="A90" s="1149">
        <v>30</v>
      </c>
      <c r="B90" s="3426"/>
      <c r="C90" s="1063" t="s">
        <v>1561</v>
      </c>
      <c r="D90" s="1063" t="s">
        <v>1562</v>
      </c>
      <c r="E90" s="1134">
        <v>0.2</v>
      </c>
      <c r="F90" s="1149">
        <v>30</v>
      </c>
    </row>
    <row r="91" spans="1:6" s="1100" customFormat="1" ht="36">
      <c r="A91" s="1149">
        <v>31</v>
      </c>
      <c r="B91" s="3426"/>
      <c r="C91" s="1063" t="s">
        <v>1563</v>
      </c>
      <c r="D91" s="1063" t="s">
        <v>1564</v>
      </c>
      <c r="E91" s="1134">
        <v>0.2</v>
      </c>
      <c r="F91" s="1149">
        <v>30</v>
      </c>
    </row>
    <row r="92" spans="1:6" s="1100" customFormat="1" ht="24">
      <c r="A92" s="1149">
        <v>32</v>
      </c>
      <c r="B92" s="3426" t="s">
        <v>1565</v>
      </c>
      <c r="C92" s="1149" t="s">
        <v>1566</v>
      </c>
      <c r="D92" s="1063" t="s">
        <v>1567</v>
      </c>
      <c r="E92" s="1134">
        <v>0.2</v>
      </c>
      <c r="F92" s="1149">
        <v>30</v>
      </c>
    </row>
    <row r="93" spans="1:6" s="1100" customFormat="1" ht="36">
      <c r="A93" s="1149">
        <v>33</v>
      </c>
      <c r="B93" s="3426"/>
      <c r="C93" s="1149" t="s">
        <v>1568</v>
      </c>
      <c r="D93" s="1063" t="s">
        <v>1569</v>
      </c>
      <c r="E93" s="1134">
        <v>0.2</v>
      </c>
      <c r="F93" s="1149">
        <v>30</v>
      </c>
    </row>
    <row r="94" spans="1:6" s="1100" customFormat="1" ht="48">
      <c r="A94" s="1149">
        <v>34</v>
      </c>
      <c r="B94" s="3426"/>
      <c r="C94" s="1149" t="s">
        <v>1570</v>
      </c>
      <c r="D94" s="1063" t="s">
        <v>1571</v>
      </c>
      <c r="E94" s="1134">
        <v>0.2</v>
      </c>
      <c r="F94" s="1149">
        <v>30</v>
      </c>
    </row>
    <row r="95" spans="1:6" s="1100" customFormat="1" ht="36">
      <c r="A95" s="1149">
        <v>35</v>
      </c>
      <c r="B95" s="3426"/>
      <c r="C95" s="1149" t="s">
        <v>1572</v>
      </c>
      <c r="D95" s="1063" t="s">
        <v>1573</v>
      </c>
      <c r="E95" s="1134">
        <v>0.2</v>
      </c>
      <c r="F95" s="1149">
        <v>30</v>
      </c>
    </row>
    <row r="96" spans="1:6" s="1100" customFormat="1" ht="48">
      <c r="A96" s="1149">
        <v>36</v>
      </c>
      <c r="B96" s="3426"/>
      <c r="C96" s="1063" t="s">
        <v>1574</v>
      </c>
      <c r="D96" s="1063" t="s">
        <v>1575</v>
      </c>
      <c r="E96" s="1134">
        <v>0.2</v>
      </c>
      <c r="F96" s="1149">
        <v>30</v>
      </c>
    </row>
    <row r="97" spans="1:6" s="1100" customFormat="1" ht="36">
      <c r="A97" s="1149">
        <v>37</v>
      </c>
      <c r="B97" s="3426"/>
      <c r="C97" s="1149" t="s">
        <v>1576</v>
      </c>
      <c r="D97" s="1063" t="s">
        <v>1577</v>
      </c>
      <c r="E97" s="1134">
        <v>0.2</v>
      </c>
      <c r="F97" s="1149">
        <v>30</v>
      </c>
    </row>
    <row r="98" spans="1:6" s="1100" customFormat="1" ht="36">
      <c r="A98" s="1149">
        <v>38</v>
      </c>
      <c r="B98" s="3426"/>
      <c r="C98" s="1149" t="s">
        <v>1578</v>
      </c>
      <c r="D98" s="1063" t="s">
        <v>1579</v>
      </c>
      <c r="E98" s="1134">
        <v>0.2</v>
      </c>
      <c r="F98" s="1149">
        <v>30</v>
      </c>
    </row>
    <row r="99" spans="1:6" s="1100" customFormat="1" ht="36">
      <c r="A99" s="1149">
        <v>39</v>
      </c>
      <c r="B99" s="3426" t="s">
        <v>1580</v>
      </c>
      <c r="C99" s="1149" t="s">
        <v>1581</v>
      </c>
      <c r="D99" s="1063" t="s">
        <v>1582</v>
      </c>
      <c r="E99" s="1134">
        <v>0.3</v>
      </c>
      <c r="F99" s="1149">
        <v>50</v>
      </c>
    </row>
    <row r="100" spans="1:6" s="1100" customFormat="1" ht="24">
      <c r="A100" s="1149">
        <v>40</v>
      </c>
      <c r="B100" s="3426"/>
      <c r="C100" s="1149" t="s">
        <v>1583</v>
      </c>
      <c r="D100" s="1063" t="s">
        <v>1584</v>
      </c>
      <c r="E100" s="1134">
        <v>0.2</v>
      </c>
      <c r="F100" s="1149">
        <v>30</v>
      </c>
    </row>
    <row r="101" spans="1:6" s="1100" customFormat="1" ht="36">
      <c r="A101" s="1149">
        <v>41</v>
      </c>
      <c r="B101" s="3426"/>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6" t="s">
        <v>1595</v>
      </c>
      <c r="C105" s="1149" t="s">
        <v>1596</v>
      </c>
      <c r="D105" s="1063" t="s">
        <v>1597</v>
      </c>
      <c r="E105" s="1134">
        <v>0.2</v>
      </c>
      <c r="F105" s="1149">
        <v>30</v>
      </c>
    </row>
    <row r="106" spans="1:6" s="1100" customFormat="1" ht="36">
      <c r="A106" s="1149">
        <v>46</v>
      </c>
      <c r="B106" s="3426"/>
      <c r="C106" s="1149" t="s">
        <v>1598</v>
      </c>
      <c r="D106" s="1063" t="s">
        <v>1599</v>
      </c>
      <c r="E106" s="1134">
        <v>0.2</v>
      </c>
      <c r="F106" s="1149">
        <v>30</v>
      </c>
    </row>
    <row r="107" spans="1:6" s="1100" customFormat="1" ht="36">
      <c r="A107" s="1149">
        <v>47</v>
      </c>
      <c r="B107" s="3426" t="s">
        <v>1600</v>
      </c>
      <c r="C107" s="1149" t="s">
        <v>1601</v>
      </c>
      <c r="D107" s="1063" t="s">
        <v>1602</v>
      </c>
      <c r="E107" s="1134">
        <v>0.3</v>
      </c>
      <c r="F107" s="1149">
        <v>50</v>
      </c>
    </row>
    <row r="108" spans="1:6" s="1100" customFormat="1" ht="36">
      <c r="A108" s="1149">
        <v>48</v>
      </c>
      <c r="B108" s="3426"/>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6" t="s">
        <v>1611</v>
      </c>
      <c r="C111" s="1149" t="s">
        <v>1612</v>
      </c>
      <c r="D111" s="1063" t="s">
        <v>1613</v>
      </c>
      <c r="E111" s="1134">
        <v>0.2</v>
      </c>
      <c r="F111" s="1149">
        <v>30</v>
      </c>
    </row>
    <row r="112" spans="1:6" s="1100" customFormat="1" ht="24">
      <c r="A112" s="1149">
        <v>52</v>
      </c>
      <c r="B112" s="3426"/>
      <c r="C112" s="1149" t="s">
        <v>1614</v>
      </c>
      <c r="D112" s="1063" t="s">
        <v>1615</v>
      </c>
      <c r="E112" s="1134">
        <v>0.2</v>
      </c>
      <c r="F112" s="1149">
        <v>30</v>
      </c>
    </row>
    <row r="113" spans="1:14" s="1100" customFormat="1" ht="24">
      <c r="A113" s="1149">
        <v>53</v>
      </c>
      <c r="B113" s="3426"/>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6" t="s">
        <v>1624</v>
      </c>
      <c r="C116" s="1149" t="s">
        <v>1625</v>
      </c>
      <c r="D116" s="1063" t="s">
        <v>1626</v>
      </c>
      <c r="E116" s="1134">
        <v>0.2</v>
      </c>
      <c r="F116" s="1149">
        <v>30</v>
      </c>
    </row>
    <row r="117" spans="1:14" ht="36">
      <c r="A117" s="1149">
        <v>57</v>
      </c>
      <c r="B117" s="3426"/>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5" t="s">
        <v>1633</v>
      </c>
      <c r="B121" s="3425"/>
      <c r="C121" s="3425"/>
      <c r="D121" s="3425"/>
      <c r="E121" s="3425"/>
      <c r="F121" s="3425"/>
      <c r="G121" s="3425"/>
      <c r="H121" s="3425"/>
      <c r="I121" s="3425"/>
      <c r="J121" s="342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0" t="s">
        <v>1039</v>
      </c>
      <c r="B1" s="3440"/>
      <c r="C1" s="3440"/>
      <c r="D1" s="3440"/>
      <c r="E1" s="3440"/>
      <c r="F1" s="3440"/>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1" t="s">
        <v>1052</v>
      </c>
      <c r="B2" s="3441"/>
      <c r="C2" s="3441"/>
      <c r="D2" s="3441"/>
      <c r="E2" s="3441"/>
      <c r="F2" s="3441"/>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2"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3"/>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44" t="s">
        <v>2078</v>
      </c>
      <c r="B1" s="3444"/>
    </row>
    <row r="2" spans="1:6" ht="14.25" thickBot="1">
      <c r="A2" s="1834"/>
      <c r="B2" s="1834"/>
    </row>
    <row r="3" spans="1:6" ht="14.25" thickBot="1">
      <c r="A3" s="1834"/>
      <c r="B3" s="1834"/>
      <c r="C3" s="1835" t="s">
        <v>2079</v>
      </c>
      <c r="D3" s="1835" t="s">
        <v>2080</v>
      </c>
      <c r="E3" s="1835" t="s">
        <v>2081</v>
      </c>
      <c r="F3" s="1835" t="s">
        <v>2082</v>
      </c>
    </row>
    <row r="4" spans="1:6" ht="14.25" thickBot="1">
      <c r="A4" s="1836" t="s">
        <v>2083</v>
      </c>
      <c r="B4" s="1837" t="s">
        <v>2084</v>
      </c>
      <c r="C4" s="1835"/>
      <c r="D4" s="1835"/>
      <c r="E4" s="1835"/>
      <c r="F4" s="1835"/>
    </row>
    <row r="5" spans="1:6" ht="14.25" thickBot="1">
      <c r="A5" s="1838" t="s">
        <v>2085</v>
      </c>
      <c r="B5" s="1839" t="s">
        <v>2086</v>
      </c>
      <c r="C5" s="1840">
        <v>8.8999999999999996E-2</v>
      </c>
      <c r="D5" s="1840">
        <v>7.3999999999999996E-2</v>
      </c>
      <c r="E5" s="1840">
        <v>7.4999999999999997E-2</v>
      </c>
      <c r="F5" s="1841">
        <v>0.1</v>
      </c>
    </row>
    <row r="6" spans="1:6" ht="14.25" thickBot="1">
      <c r="A6" s="1838" t="s">
        <v>1096</v>
      </c>
      <c r="B6" s="1842" t="s">
        <v>2087</v>
      </c>
      <c r="C6" s="1843">
        <v>0.1</v>
      </c>
      <c r="D6" s="1843">
        <v>9.0999999999999998E-2</v>
      </c>
      <c r="E6" s="1843">
        <v>9.0999999999999998E-2</v>
      </c>
      <c r="F6" s="1844">
        <v>0.1</v>
      </c>
    </row>
    <row r="7" spans="1:6" ht="14.25" thickBot="1">
      <c r="A7" s="1838" t="s">
        <v>1096</v>
      </c>
      <c r="B7" s="1845" t="s">
        <v>1084</v>
      </c>
      <c r="C7" s="1843">
        <v>8.5999999999999993E-2</v>
      </c>
      <c r="D7" s="1843">
        <v>9.6000000000000002E-2</v>
      </c>
      <c r="E7" s="1843">
        <v>7.5999999999999998E-2</v>
      </c>
      <c r="F7" s="1844">
        <v>0.1</v>
      </c>
    </row>
    <row r="8" spans="1:6" ht="14.25" thickBot="1">
      <c r="A8" s="1838" t="s">
        <v>1096</v>
      </c>
      <c r="B8" s="1842" t="s">
        <v>1097</v>
      </c>
      <c r="C8" s="1843">
        <v>9.9000000000000005E-2</v>
      </c>
      <c r="D8" s="1843">
        <v>9.8000000000000004E-2</v>
      </c>
      <c r="E8" s="1843">
        <v>9.8000000000000004E-2</v>
      </c>
      <c r="F8" s="1844">
        <v>0.1</v>
      </c>
    </row>
    <row r="9" spans="1:6" ht="14.25" thickBot="1">
      <c r="A9" s="1846" t="s">
        <v>1096</v>
      </c>
      <c r="B9" s="1847" t="s">
        <v>1111</v>
      </c>
      <c r="C9" s="1848">
        <v>0.05</v>
      </c>
      <c r="D9" s="1849"/>
      <c r="E9" s="1849"/>
      <c r="F9" s="1850"/>
    </row>
    <row r="10" spans="1:6" ht="14.25" thickBot="1">
      <c r="A10" s="1838" t="s">
        <v>1155</v>
      </c>
      <c r="B10" s="1839" t="s">
        <v>2088</v>
      </c>
      <c r="C10" s="1840">
        <v>8.8999999999999996E-2</v>
      </c>
      <c r="D10" s="1840">
        <v>7.2999999999999995E-2</v>
      </c>
      <c r="E10" s="1840">
        <v>8.2000000000000003E-2</v>
      </c>
      <c r="F10" s="1841">
        <v>0.1</v>
      </c>
    </row>
    <row r="11" spans="1:6" ht="14.25" thickBot="1">
      <c r="A11" s="1838" t="s">
        <v>1155</v>
      </c>
      <c r="B11" s="1845" t="s">
        <v>1071</v>
      </c>
      <c r="C11" s="1843">
        <v>8.8999999999999996E-2</v>
      </c>
      <c r="D11" s="1843">
        <v>7.2999999999999995E-2</v>
      </c>
      <c r="E11" s="1843">
        <v>8.2000000000000003E-2</v>
      </c>
      <c r="F11" s="1844">
        <v>0.1</v>
      </c>
    </row>
    <row r="12" spans="1:6" ht="14.25" thickBot="1">
      <c r="A12" s="1838" t="s">
        <v>1155</v>
      </c>
      <c r="B12" s="1845" t="s">
        <v>1085</v>
      </c>
      <c r="C12" s="1843">
        <v>6.0999999999999999E-2</v>
      </c>
      <c r="D12" s="1843">
        <v>7.0999999999999994E-2</v>
      </c>
      <c r="E12" s="1843">
        <v>9.6000000000000002E-2</v>
      </c>
      <c r="F12" s="1844">
        <v>0.1</v>
      </c>
    </row>
    <row r="13" spans="1:6" ht="14.25" thickBot="1">
      <c r="A13" s="1838" t="s">
        <v>1155</v>
      </c>
      <c r="B13" s="1845" t="s">
        <v>1098</v>
      </c>
      <c r="C13" s="1843">
        <v>6.9000000000000006E-2</v>
      </c>
      <c r="D13" s="1843">
        <v>6.5000000000000002E-2</v>
      </c>
      <c r="E13" s="1843">
        <v>6.6000000000000003E-2</v>
      </c>
      <c r="F13" s="1844">
        <v>0.1</v>
      </c>
    </row>
    <row r="14" spans="1:6" ht="14.25" thickBot="1">
      <c r="A14" s="1838" t="s">
        <v>1155</v>
      </c>
      <c r="B14" s="1845" t="s">
        <v>1112</v>
      </c>
      <c r="C14" s="1843">
        <v>0.1</v>
      </c>
      <c r="D14" s="1843">
        <v>6.5000000000000002E-2</v>
      </c>
      <c r="E14" s="1843">
        <v>7.0000000000000007E-2</v>
      </c>
      <c r="F14" s="1844">
        <v>0.1</v>
      </c>
    </row>
    <row r="15" spans="1:6" ht="14.25" thickBot="1">
      <c r="A15" s="1838" t="s">
        <v>1155</v>
      </c>
      <c r="B15" s="1845" t="s">
        <v>1123</v>
      </c>
      <c r="C15" s="1843">
        <v>9.8000000000000004E-2</v>
      </c>
      <c r="D15" s="1843">
        <v>8.8999999999999996E-2</v>
      </c>
      <c r="E15" s="1843">
        <v>8.8999999999999996E-2</v>
      </c>
      <c r="F15" s="1844">
        <v>0.1</v>
      </c>
    </row>
    <row r="16" spans="1:6" ht="14.25" thickBot="1">
      <c r="A16" s="1838" t="s">
        <v>1155</v>
      </c>
      <c r="B16" s="1845" t="s">
        <v>1134</v>
      </c>
      <c r="C16" s="1843">
        <v>7.0000000000000007E-2</v>
      </c>
      <c r="D16" s="1843">
        <v>9.2999999999999999E-2</v>
      </c>
      <c r="E16" s="1843">
        <v>9.6000000000000002E-2</v>
      </c>
      <c r="F16" s="1844">
        <v>0.1</v>
      </c>
    </row>
    <row r="17" spans="1:6" ht="14.25" thickBot="1">
      <c r="A17" s="1838" t="s">
        <v>1155</v>
      </c>
      <c r="B17" s="1845" t="s">
        <v>1145</v>
      </c>
      <c r="C17" s="1843">
        <v>9.5000000000000001E-2</v>
      </c>
      <c r="D17" s="1843">
        <v>0.1</v>
      </c>
      <c r="E17" s="1843">
        <v>0.1</v>
      </c>
      <c r="F17" s="1851"/>
    </row>
    <row r="18" spans="1:6" ht="14.25" thickBot="1">
      <c r="A18" s="1838" t="s">
        <v>1155</v>
      </c>
      <c r="B18" s="1845" t="s">
        <v>1157</v>
      </c>
      <c r="C18" s="1843">
        <v>7.3999999999999996E-2</v>
      </c>
      <c r="D18" s="1843">
        <v>9.9000000000000005E-2</v>
      </c>
      <c r="E18" s="1843">
        <v>0.1</v>
      </c>
      <c r="F18" s="1851"/>
    </row>
    <row r="19" spans="1:6" ht="14.25" thickBot="1">
      <c r="A19" s="1838" t="s">
        <v>1155</v>
      </c>
      <c r="B19" s="1845" t="s">
        <v>1167</v>
      </c>
      <c r="C19" s="1843">
        <v>9.9000000000000005E-2</v>
      </c>
      <c r="D19" s="1843">
        <v>7.5999999999999998E-2</v>
      </c>
      <c r="E19" s="1843">
        <v>8.6999999999999994E-2</v>
      </c>
      <c r="F19" s="1851"/>
    </row>
    <row r="20" spans="1:6" ht="14.25" thickBot="1">
      <c r="A20" s="1838" t="s">
        <v>1155</v>
      </c>
      <c r="B20" s="1845" t="s">
        <v>1177</v>
      </c>
      <c r="C20" s="1843">
        <v>9.8000000000000004E-2</v>
      </c>
      <c r="D20" s="1843">
        <v>8.5000000000000006E-2</v>
      </c>
      <c r="E20" s="1843">
        <v>8.2000000000000003E-2</v>
      </c>
      <c r="F20" s="1851"/>
    </row>
    <row r="21" spans="1:6" ht="14.25" thickBot="1">
      <c r="A21" s="1838" t="s">
        <v>1155</v>
      </c>
      <c r="B21" s="1845" t="s">
        <v>1187</v>
      </c>
      <c r="C21" s="1843">
        <v>6.6000000000000003E-2</v>
      </c>
      <c r="D21" s="1843">
        <v>6.4000000000000001E-2</v>
      </c>
      <c r="E21" s="1843">
        <v>6.5000000000000002E-2</v>
      </c>
      <c r="F21" s="1851"/>
    </row>
    <row r="22" spans="1:6" ht="14.25" thickBot="1">
      <c r="A22" s="1838" t="s">
        <v>1155</v>
      </c>
      <c r="B22" s="1845" t="s">
        <v>2089</v>
      </c>
      <c r="C22" s="1843">
        <v>0.08</v>
      </c>
      <c r="D22" s="1843">
        <v>9.8000000000000004E-2</v>
      </c>
      <c r="E22" s="1843">
        <v>9.8000000000000004E-2</v>
      </c>
      <c r="F22" s="1851"/>
    </row>
    <row r="23" spans="1:6" ht="14.25" thickBot="1">
      <c r="A23" s="1838" t="s">
        <v>1155</v>
      </c>
      <c r="B23" s="1845" t="s">
        <v>1207</v>
      </c>
      <c r="C23" s="1843">
        <v>9.9000000000000005E-2</v>
      </c>
      <c r="D23" s="1843">
        <v>9.8000000000000004E-2</v>
      </c>
      <c r="E23" s="1843">
        <v>9.0999999999999998E-2</v>
      </c>
      <c r="F23" s="1851"/>
    </row>
    <row r="24" spans="1:6" ht="14.25" thickBot="1">
      <c r="A24" s="1838" t="s">
        <v>1155</v>
      </c>
      <c r="B24" s="1845" t="s">
        <v>1217</v>
      </c>
      <c r="C24" s="1843">
        <v>8.8999999999999996E-2</v>
      </c>
      <c r="D24" s="1843">
        <v>9.7000000000000003E-2</v>
      </c>
      <c r="E24" s="1843">
        <v>7.0000000000000007E-2</v>
      </c>
      <c r="F24" s="1851"/>
    </row>
    <row r="25" spans="1:6" ht="14.25" thickBot="1">
      <c r="A25" s="1838" t="s">
        <v>1155</v>
      </c>
      <c r="B25" s="1845" t="s">
        <v>1227</v>
      </c>
      <c r="C25" s="1843">
        <v>8.8999999999999996E-2</v>
      </c>
      <c r="D25" s="1843">
        <v>0.1</v>
      </c>
      <c r="E25" s="1843">
        <v>8.1000000000000003E-2</v>
      </c>
      <c r="F25" s="1851"/>
    </row>
    <row r="26" spans="1:6" ht="14.25" thickBot="1">
      <c r="A26" s="1838" t="s">
        <v>1155</v>
      </c>
      <c r="B26" s="1845" t="s">
        <v>1237</v>
      </c>
      <c r="C26" s="1852"/>
      <c r="D26" s="1843">
        <v>9.6000000000000002E-2</v>
      </c>
      <c r="E26" s="1843">
        <v>9.2999999999999999E-2</v>
      </c>
      <c r="F26" s="1851"/>
    </row>
    <row r="27" spans="1:6" ht="14.25" thickBot="1">
      <c r="A27" s="1838" t="s">
        <v>1155</v>
      </c>
      <c r="B27" s="1845" t="s">
        <v>1247</v>
      </c>
      <c r="C27" s="1852"/>
      <c r="D27" s="1843">
        <v>7.5999999999999998E-2</v>
      </c>
      <c r="E27" s="1843">
        <v>9.1999999999999998E-2</v>
      </c>
      <c r="F27" s="1851"/>
    </row>
    <row r="28" spans="1:6" ht="14.25" thickBot="1">
      <c r="A28" s="1846" t="s">
        <v>1155</v>
      </c>
      <c r="B28" s="1847" t="s">
        <v>1257</v>
      </c>
      <c r="C28" s="1849"/>
      <c r="D28" s="1848">
        <v>7.5999999999999998E-2</v>
      </c>
      <c r="E28" s="1848">
        <v>9.1999999999999998E-2</v>
      </c>
      <c r="F28" s="1850"/>
    </row>
    <row r="29" spans="1:6" ht="14.25" thickBot="1">
      <c r="A29" s="1838" t="s">
        <v>1326</v>
      </c>
      <c r="B29" s="1839" t="s">
        <v>2090</v>
      </c>
      <c r="C29" s="1840">
        <v>6.4000000000000001E-2</v>
      </c>
      <c r="D29" s="1840">
        <v>6.5000000000000002E-2</v>
      </c>
      <c r="E29" s="1840">
        <v>6.9000000000000006E-2</v>
      </c>
      <c r="F29" s="1841">
        <v>0.1</v>
      </c>
    </row>
    <row r="30" spans="1:6" ht="14.25" thickBot="1">
      <c r="A30" s="1838" t="s">
        <v>1326</v>
      </c>
      <c r="B30" s="1845" t="s">
        <v>1072</v>
      </c>
      <c r="C30" s="1843">
        <v>6.4000000000000001E-2</v>
      </c>
      <c r="D30" s="1843">
        <v>9.9000000000000005E-2</v>
      </c>
      <c r="E30" s="1843">
        <v>0.1</v>
      </c>
      <c r="F30" s="1844">
        <v>0.1</v>
      </c>
    </row>
    <row r="31" spans="1:6" ht="14.25" thickBot="1">
      <c r="A31" s="1838" t="s">
        <v>1326</v>
      </c>
      <c r="B31" s="1845" t="s">
        <v>1086</v>
      </c>
      <c r="C31" s="1843">
        <v>0.1</v>
      </c>
      <c r="D31" s="1843">
        <v>9.5000000000000001E-2</v>
      </c>
      <c r="E31" s="1843">
        <v>8.8999999999999996E-2</v>
      </c>
      <c r="F31" s="1844">
        <v>0.1</v>
      </c>
    </row>
    <row r="32" spans="1:6" ht="14.25" thickBot="1">
      <c r="A32" s="1838" t="s">
        <v>1326</v>
      </c>
      <c r="B32" s="1845" t="s">
        <v>1099</v>
      </c>
      <c r="C32" s="1843">
        <v>0.05</v>
      </c>
      <c r="D32" s="1843">
        <v>0.05</v>
      </c>
      <c r="E32" s="1843">
        <v>8.7999999999999995E-2</v>
      </c>
      <c r="F32" s="1844">
        <v>0.1</v>
      </c>
    </row>
    <row r="33" spans="1:6" ht="14.25" thickBot="1">
      <c r="A33" s="1838" t="s">
        <v>1326</v>
      </c>
      <c r="B33" s="1845" t="s">
        <v>1113</v>
      </c>
      <c r="C33" s="1843">
        <v>7.4999999999999997E-2</v>
      </c>
      <c r="D33" s="1843">
        <v>9.4E-2</v>
      </c>
      <c r="E33" s="1843">
        <v>9.7000000000000003E-2</v>
      </c>
      <c r="F33" s="1844">
        <v>0.1</v>
      </c>
    </row>
    <row r="34" spans="1:6" ht="14.25" thickBot="1">
      <c r="A34" s="1838" t="s">
        <v>1326</v>
      </c>
      <c r="B34" s="1845" t="s">
        <v>1124</v>
      </c>
      <c r="C34" s="1843">
        <v>9.8000000000000004E-2</v>
      </c>
      <c r="D34" s="1843">
        <v>8.5999999999999993E-2</v>
      </c>
      <c r="E34" s="1843">
        <v>9.7000000000000003E-2</v>
      </c>
      <c r="F34" s="1844">
        <v>0.1</v>
      </c>
    </row>
    <row r="35" spans="1:6" ht="14.25" thickBot="1">
      <c r="A35" s="1838" t="s">
        <v>1326</v>
      </c>
      <c r="B35" s="1845" t="s">
        <v>1135</v>
      </c>
      <c r="C35" s="1843">
        <v>5.8999999999999997E-2</v>
      </c>
      <c r="D35" s="1843">
        <v>6.5000000000000002E-2</v>
      </c>
      <c r="E35" s="1843">
        <v>7.0000000000000007E-2</v>
      </c>
      <c r="F35" s="1844">
        <v>0.1</v>
      </c>
    </row>
    <row r="36" spans="1:6" ht="14.25" thickBot="1">
      <c r="A36" s="1838" t="s">
        <v>1326</v>
      </c>
      <c r="B36" s="1845" t="s">
        <v>1146</v>
      </c>
      <c r="C36" s="1843">
        <v>6.3E-2</v>
      </c>
      <c r="D36" s="1843">
        <v>0.1</v>
      </c>
      <c r="E36" s="1843">
        <v>0.1</v>
      </c>
      <c r="F36" s="1844">
        <v>0.1</v>
      </c>
    </row>
    <row r="37" spans="1:6" ht="14.25" thickBot="1">
      <c r="A37" s="1838" t="s">
        <v>1326</v>
      </c>
      <c r="B37" s="1845" t="s">
        <v>1158</v>
      </c>
      <c r="C37" s="1843">
        <v>7.3999999999999996E-2</v>
      </c>
      <c r="D37" s="1843">
        <v>0.1</v>
      </c>
      <c r="E37" s="1843">
        <v>0.1</v>
      </c>
      <c r="F37" s="1844">
        <v>0.1</v>
      </c>
    </row>
    <row r="38" spans="1:6" ht="14.25" thickBot="1">
      <c r="A38" s="1838" t="s">
        <v>1326</v>
      </c>
      <c r="B38" s="1845" t="s">
        <v>1168</v>
      </c>
      <c r="C38" s="1843">
        <v>0.1</v>
      </c>
      <c r="D38" s="1843">
        <v>9.6000000000000002E-2</v>
      </c>
      <c r="E38" s="1843">
        <v>9.6000000000000002E-2</v>
      </c>
      <c r="F38" s="1851"/>
    </row>
    <row r="39" spans="1:6" ht="14.25" thickBot="1">
      <c r="A39" s="1838" t="s">
        <v>1326</v>
      </c>
      <c r="B39" s="1845" t="s">
        <v>1178</v>
      </c>
      <c r="C39" s="1843">
        <v>0.1</v>
      </c>
      <c r="D39" s="1843">
        <v>9.6000000000000002E-2</v>
      </c>
      <c r="E39" s="1843">
        <v>9.6000000000000002E-2</v>
      </c>
      <c r="F39" s="1851"/>
    </row>
    <row r="40" spans="1:6" ht="14.25" thickBot="1">
      <c r="A40" s="1838" t="s">
        <v>1326</v>
      </c>
      <c r="B40" s="1845" t="s">
        <v>1188</v>
      </c>
      <c r="C40" s="1843">
        <v>9.6000000000000002E-2</v>
      </c>
      <c r="D40" s="1843">
        <v>0.1</v>
      </c>
      <c r="E40" s="1843">
        <v>9.9000000000000005E-2</v>
      </c>
      <c r="F40" s="1851"/>
    </row>
    <row r="41" spans="1:6" ht="14.25" thickBot="1">
      <c r="A41" s="1838" t="s">
        <v>1326</v>
      </c>
      <c r="B41" s="1845" t="s">
        <v>1198</v>
      </c>
      <c r="C41" s="1843">
        <v>9.6000000000000002E-2</v>
      </c>
      <c r="D41" s="1843">
        <v>9.8000000000000004E-2</v>
      </c>
      <c r="E41" s="1843">
        <v>9.8000000000000004E-2</v>
      </c>
      <c r="F41" s="1851"/>
    </row>
    <row r="42" spans="1:6" ht="14.25" thickBot="1">
      <c r="A42" s="1838" t="s">
        <v>1326</v>
      </c>
      <c r="B42" s="1845" t="s">
        <v>1208</v>
      </c>
      <c r="C42" s="1843">
        <v>0.1</v>
      </c>
      <c r="D42" s="1843">
        <v>8.7999999999999995E-2</v>
      </c>
      <c r="E42" s="1843">
        <v>0.1</v>
      </c>
      <c r="F42" s="1851"/>
    </row>
    <row r="43" spans="1:6" ht="14.25" thickBot="1">
      <c r="A43" s="1838" t="s">
        <v>1326</v>
      </c>
      <c r="B43" s="1845" t="s">
        <v>1218</v>
      </c>
      <c r="C43" s="1843">
        <v>9.8000000000000004E-2</v>
      </c>
      <c r="D43" s="1843">
        <v>9.7000000000000003E-2</v>
      </c>
      <c r="E43" s="1843">
        <v>9.6000000000000002E-2</v>
      </c>
      <c r="F43" s="1851"/>
    </row>
    <row r="44" spans="1:6" ht="14.25" thickBot="1">
      <c r="A44" s="1838" t="s">
        <v>1326</v>
      </c>
      <c r="B44" s="1845" t="s">
        <v>1228</v>
      </c>
      <c r="C44" s="1843">
        <v>8.5999999999999993E-2</v>
      </c>
      <c r="D44" s="1843">
        <v>7.9000000000000001E-2</v>
      </c>
      <c r="E44" s="1843">
        <v>7.0999999999999994E-2</v>
      </c>
      <c r="F44" s="1851"/>
    </row>
    <row r="45" spans="1:6" ht="14.25" thickBot="1">
      <c r="A45" s="1838" t="s">
        <v>1326</v>
      </c>
      <c r="B45" s="1845" t="s">
        <v>1238</v>
      </c>
      <c r="C45" s="1843">
        <v>9.8000000000000004E-2</v>
      </c>
      <c r="D45" s="1843">
        <v>9.6000000000000002E-2</v>
      </c>
      <c r="E45" s="1843">
        <v>9.6000000000000002E-2</v>
      </c>
      <c r="F45" s="1851"/>
    </row>
    <row r="46" spans="1:6" ht="14.25" thickBot="1">
      <c r="A46" s="1838" t="s">
        <v>1326</v>
      </c>
      <c r="B46" s="1845" t="s">
        <v>1248</v>
      </c>
      <c r="C46" s="1843">
        <v>8.5999999999999993E-2</v>
      </c>
      <c r="D46" s="1843">
        <v>9.8000000000000004E-2</v>
      </c>
      <c r="E46" s="1843">
        <v>8.7999999999999995E-2</v>
      </c>
      <c r="F46" s="1851"/>
    </row>
    <row r="47" spans="1:6" ht="14.25" thickBot="1">
      <c r="A47" s="1838" t="s">
        <v>1326</v>
      </c>
      <c r="B47" s="1845" t="s">
        <v>1258</v>
      </c>
      <c r="C47" s="1843">
        <v>9.6000000000000002E-2</v>
      </c>
      <c r="D47" s="1852"/>
      <c r="E47" s="1843">
        <v>6.9000000000000006E-2</v>
      </c>
      <c r="F47" s="1851"/>
    </row>
    <row r="48" spans="1:6" ht="14.25" thickBot="1">
      <c r="A48" s="1846" t="s">
        <v>1326</v>
      </c>
      <c r="B48" s="1847" t="s">
        <v>1267</v>
      </c>
      <c r="C48" s="1848">
        <v>9.8000000000000004E-2</v>
      </c>
      <c r="D48" s="1849"/>
      <c r="E48" s="1848">
        <v>9.5000000000000001E-2</v>
      </c>
      <c r="F48" s="1850"/>
    </row>
    <row r="49" spans="1:6" ht="14.25" thickBot="1">
      <c r="A49" s="1838" t="s">
        <v>925</v>
      </c>
      <c r="B49" s="1839" t="s">
        <v>2091</v>
      </c>
      <c r="C49" s="1840">
        <v>9.7000000000000003E-2</v>
      </c>
      <c r="D49" s="1840">
        <v>9.5000000000000001E-2</v>
      </c>
      <c r="E49" s="1840">
        <v>9.7000000000000003E-2</v>
      </c>
      <c r="F49" s="1841">
        <v>0.1</v>
      </c>
    </row>
    <row r="50" spans="1:6" ht="14.25" thickBot="1">
      <c r="A50" s="1838" t="s">
        <v>925</v>
      </c>
      <c r="B50" s="1842" t="s">
        <v>1073</v>
      </c>
      <c r="C50" s="1843">
        <v>7.4999999999999997E-2</v>
      </c>
      <c r="D50" s="1843">
        <v>9.5000000000000001E-2</v>
      </c>
      <c r="E50" s="1843">
        <v>0.1</v>
      </c>
      <c r="F50" s="1844">
        <v>0.1</v>
      </c>
    </row>
    <row r="51" spans="1:6" ht="14.25" thickBot="1">
      <c r="A51" s="1838" t="s">
        <v>925</v>
      </c>
      <c r="B51" s="1842" t="s">
        <v>1087</v>
      </c>
      <c r="C51" s="1843">
        <v>9.8000000000000004E-2</v>
      </c>
      <c r="D51" s="1843">
        <v>8.8999999999999996E-2</v>
      </c>
      <c r="E51" s="1843">
        <v>0.1</v>
      </c>
      <c r="F51" s="1844">
        <v>0.1</v>
      </c>
    </row>
    <row r="52" spans="1:6" ht="14.25" thickBot="1">
      <c r="A52" s="1838" t="s">
        <v>925</v>
      </c>
      <c r="B52" s="1842" t="s">
        <v>1100</v>
      </c>
      <c r="C52" s="1843">
        <v>9.8000000000000004E-2</v>
      </c>
      <c r="D52" s="1843">
        <v>9.7000000000000003E-2</v>
      </c>
      <c r="E52" s="1843">
        <v>8.1000000000000003E-2</v>
      </c>
      <c r="F52" s="1844">
        <v>0.1</v>
      </c>
    </row>
    <row r="53" spans="1:6" ht="14.25" thickBot="1">
      <c r="A53" s="1838" t="s">
        <v>925</v>
      </c>
      <c r="B53" s="1842" t="s">
        <v>1114</v>
      </c>
      <c r="C53" s="1843">
        <v>9.7000000000000003E-2</v>
      </c>
      <c r="D53" s="1843">
        <v>7.5999999999999998E-2</v>
      </c>
      <c r="E53" s="1843">
        <v>7.0999999999999994E-2</v>
      </c>
      <c r="F53" s="1844">
        <v>0.1</v>
      </c>
    </row>
    <row r="54" spans="1:6" ht="14.25" thickBot="1">
      <c r="A54" s="1838" t="s">
        <v>925</v>
      </c>
      <c r="B54" s="1842" t="s">
        <v>1125</v>
      </c>
      <c r="C54" s="1843">
        <v>7.5999999999999998E-2</v>
      </c>
      <c r="D54" s="1843">
        <v>0.1</v>
      </c>
      <c r="E54" s="1843">
        <v>9.9000000000000005E-2</v>
      </c>
      <c r="F54" s="1844">
        <v>0.1</v>
      </c>
    </row>
    <row r="55" spans="1:6" ht="14.25" thickBot="1">
      <c r="A55" s="1838" t="s">
        <v>925</v>
      </c>
      <c r="B55" s="1842" t="s">
        <v>1136</v>
      </c>
      <c r="C55" s="1843">
        <v>0.1</v>
      </c>
      <c r="D55" s="1843">
        <v>0.1</v>
      </c>
      <c r="E55" s="1843">
        <v>9.6000000000000002E-2</v>
      </c>
      <c r="F55" s="1844">
        <v>0.1</v>
      </c>
    </row>
    <row r="56" spans="1:6" ht="14.25" thickBot="1">
      <c r="A56" s="1838" t="s">
        <v>925</v>
      </c>
      <c r="B56" s="1842" t="s">
        <v>1147</v>
      </c>
      <c r="C56" s="1843">
        <v>0.1</v>
      </c>
      <c r="D56" s="1843">
        <v>9.6000000000000002E-2</v>
      </c>
      <c r="E56" s="1843">
        <v>5.1999999999999998E-2</v>
      </c>
      <c r="F56" s="1844">
        <v>0.1</v>
      </c>
    </row>
    <row r="57" spans="1:6" ht="14.25" thickBot="1">
      <c r="A57" s="1838" t="s">
        <v>925</v>
      </c>
      <c r="B57" s="1842" t="s">
        <v>1159</v>
      </c>
      <c r="C57" s="1843">
        <v>9.7000000000000003E-2</v>
      </c>
      <c r="D57" s="1843">
        <v>9.6000000000000002E-2</v>
      </c>
      <c r="E57" s="1843">
        <v>9.6000000000000002E-2</v>
      </c>
      <c r="F57" s="1844">
        <v>0.1</v>
      </c>
    </row>
    <row r="58" spans="1:6" ht="14.25" thickBot="1">
      <c r="A58" s="1838" t="s">
        <v>925</v>
      </c>
      <c r="B58" s="1842" t="s">
        <v>1169</v>
      </c>
      <c r="C58" s="1843">
        <v>9.6000000000000002E-2</v>
      </c>
      <c r="D58" s="1843">
        <v>9.9000000000000005E-2</v>
      </c>
      <c r="E58" s="1843">
        <v>9.6000000000000002E-2</v>
      </c>
      <c r="F58" s="1844">
        <v>0.1</v>
      </c>
    </row>
    <row r="59" spans="1:6" ht="14.25" thickBot="1">
      <c r="A59" s="1838" t="s">
        <v>925</v>
      </c>
      <c r="B59" s="1842" t="s">
        <v>1179</v>
      </c>
      <c r="C59" s="1843">
        <v>7.1999999999999995E-2</v>
      </c>
      <c r="D59" s="1843">
        <v>9.6000000000000002E-2</v>
      </c>
      <c r="E59" s="1843">
        <v>7.0999999999999994E-2</v>
      </c>
      <c r="F59" s="1844">
        <v>0.1</v>
      </c>
    </row>
    <row r="60" spans="1:6" ht="14.25" thickBot="1">
      <c r="A60" s="1838" t="s">
        <v>925</v>
      </c>
      <c r="B60" s="1842" t="s">
        <v>1189</v>
      </c>
      <c r="C60" s="1843">
        <v>9.6000000000000002E-2</v>
      </c>
      <c r="D60" s="1843">
        <v>8.8999999999999996E-2</v>
      </c>
      <c r="E60" s="1843">
        <v>9.6000000000000002E-2</v>
      </c>
      <c r="F60" s="1844">
        <v>0.1</v>
      </c>
    </row>
    <row r="61" spans="1:6" ht="14.25" thickBot="1">
      <c r="A61" s="1838" t="s">
        <v>925</v>
      </c>
      <c r="B61" s="1842" t="s">
        <v>1199</v>
      </c>
      <c r="C61" s="1843">
        <v>8.8999999999999996E-2</v>
      </c>
      <c r="D61" s="1843">
        <v>9.8000000000000004E-2</v>
      </c>
      <c r="E61" s="1843">
        <v>8.7999999999999995E-2</v>
      </c>
      <c r="F61" s="1851"/>
    </row>
    <row r="62" spans="1:6" ht="14.25" thickBot="1">
      <c r="A62" s="1838" t="s">
        <v>925</v>
      </c>
      <c r="B62" s="1842" t="s">
        <v>1209</v>
      </c>
      <c r="C62" s="1843">
        <v>9.8000000000000004E-2</v>
      </c>
      <c r="D62" s="1843">
        <v>9.2999999999999999E-2</v>
      </c>
      <c r="E62" s="1843">
        <v>9.7000000000000003E-2</v>
      </c>
      <c r="F62" s="1851"/>
    </row>
    <row r="63" spans="1:6" ht="14.25" thickBot="1">
      <c r="A63" s="1838" t="s">
        <v>925</v>
      </c>
      <c r="B63" s="1842" t="s">
        <v>1219</v>
      </c>
      <c r="C63" s="1843">
        <v>9.6000000000000002E-2</v>
      </c>
      <c r="D63" s="1843">
        <v>9.8000000000000004E-2</v>
      </c>
      <c r="E63" s="1843">
        <v>0.09</v>
      </c>
      <c r="F63" s="1851"/>
    </row>
    <row r="64" spans="1:6" ht="14.25" thickBot="1">
      <c r="A64" s="1838" t="s">
        <v>925</v>
      </c>
      <c r="B64" s="1842" t="s">
        <v>1229</v>
      </c>
      <c r="C64" s="1843">
        <v>9.9000000000000005E-2</v>
      </c>
      <c r="D64" s="1843">
        <v>9.7000000000000003E-2</v>
      </c>
      <c r="E64" s="1843">
        <v>9.9000000000000005E-2</v>
      </c>
      <c r="F64" s="1851"/>
    </row>
    <row r="65" spans="1:6" ht="14.25" thickBot="1">
      <c r="A65" s="1838" t="s">
        <v>925</v>
      </c>
      <c r="B65" s="1842" t="s">
        <v>1239</v>
      </c>
      <c r="C65" s="1843">
        <v>9.8000000000000004E-2</v>
      </c>
      <c r="D65" s="1843">
        <v>9.6000000000000002E-2</v>
      </c>
      <c r="E65" s="1843">
        <v>9.6000000000000002E-2</v>
      </c>
      <c r="F65" s="1851"/>
    </row>
    <row r="66" spans="1:6" ht="14.25" thickBot="1">
      <c r="A66" s="1838" t="s">
        <v>925</v>
      </c>
      <c r="B66" s="1842" t="s">
        <v>1249</v>
      </c>
      <c r="C66" s="1843">
        <v>9.6000000000000002E-2</v>
      </c>
      <c r="D66" s="1843">
        <v>9.1999999999999998E-2</v>
      </c>
      <c r="E66" s="1843">
        <v>9.6000000000000002E-2</v>
      </c>
      <c r="F66" s="1851"/>
    </row>
    <row r="67" spans="1:6" ht="14.25" thickBot="1">
      <c r="A67" s="1838" t="s">
        <v>925</v>
      </c>
      <c r="B67" s="1842" t="s">
        <v>1259</v>
      </c>
      <c r="C67" s="1843">
        <v>9.4E-2</v>
      </c>
      <c r="D67" s="1843">
        <v>0.1</v>
      </c>
      <c r="E67" s="1843">
        <v>8.7999999999999995E-2</v>
      </c>
      <c r="F67" s="1851"/>
    </row>
    <row r="68" spans="1:6" ht="14.25" thickBot="1">
      <c r="A68" s="1838" t="s">
        <v>925</v>
      </c>
      <c r="B68" s="1842" t="s">
        <v>1268</v>
      </c>
      <c r="C68" s="1843">
        <v>0.1</v>
      </c>
      <c r="D68" s="1843">
        <v>8.7999999999999995E-2</v>
      </c>
      <c r="E68" s="1843">
        <v>9.7000000000000003E-2</v>
      </c>
      <c r="F68" s="1851"/>
    </row>
    <row r="69" spans="1:6" ht="14.25" thickBot="1">
      <c r="A69" s="1838" t="s">
        <v>925</v>
      </c>
      <c r="B69" s="1842" t="s">
        <v>1277</v>
      </c>
      <c r="C69" s="1843">
        <v>6.4000000000000001E-2</v>
      </c>
      <c r="D69" s="1843">
        <v>0.1</v>
      </c>
      <c r="E69" s="1843">
        <v>0.1</v>
      </c>
      <c r="F69" s="1851"/>
    </row>
    <row r="70" spans="1:6" ht="14.25" thickBot="1">
      <c r="A70" s="1838" t="s">
        <v>925</v>
      </c>
      <c r="B70" s="1842" t="s">
        <v>1285</v>
      </c>
      <c r="C70" s="1843">
        <v>9.0999999999999998E-2</v>
      </c>
      <c r="D70" s="1852"/>
      <c r="E70" s="1852"/>
      <c r="F70" s="1851"/>
    </row>
    <row r="71" spans="1:6" ht="14.25" thickBot="1">
      <c r="A71" s="1838" t="s">
        <v>925</v>
      </c>
      <c r="B71" s="1842" t="s">
        <v>1292</v>
      </c>
      <c r="C71" s="1843">
        <v>0.1</v>
      </c>
      <c r="D71" s="1852"/>
      <c r="E71" s="1852"/>
      <c r="F71" s="1851"/>
    </row>
    <row r="72" spans="1:6" ht="14.25" thickBot="1">
      <c r="A72" s="1838" t="s">
        <v>925</v>
      </c>
      <c r="B72" s="1842" t="s">
        <v>2092</v>
      </c>
      <c r="C72" s="1852"/>
      <c r="D72" s="1852"/>
      <c r="E72" s="1852"/>
      <c r="F72" s="1844">
        <v>0.05</v>
      </c>
    </row>
    <row r="73" spans="1:6" ht="14.25" thickBot="1">
      <c r="A73" s="1838" t="s">
        <v>925</v>
      </c>
      <c r="B73" s="1842" t="s">
        <v>2093</v>
      </c>
      <c r="C73" s="1852"/>
      <c r="D73" s="1852"/>
      <c r="E73" s="1852"/>
      <c r="F73" s="1844">
        <v>0.05</v>
      </c>
    </row>
    <row r="74" spans="1:6" ht="14.25" thickBot="1">
      <c r="A74" s="1838" t="s">
        <v>925</v>
      </c>
      <c r="B74" s="1842" t="s">
        <v>2094</v>
      </c>
      <c r="C74" s="1852"/>
      <c r="D74" s="1852"/>
      <c r="E74" s="1852"/>
      <c r="F74" s="1844">
        <v>0.05</v>
      </c>
    </row>
    <row r="75" spans="1:6" ht="14.25" thickBot="1">
      <c r="A75" s="1846" t="s">
        <v>925</v>
      </c>
      <c r="B75" s="1853" t="s">
        <v>2095</v>
      </c>
      <c r="C75" s="1849"/>
      <c r="D75" s="1849"/>
      <c r="E75" s="1849"/>
      <c r="F75" s="1854">
        <v>0.05</v>
      </c>
    </row>
    <row r="76" spans="1:6" ht="14.25" thickBot="1">
      <c r="A76" s="1838" t="s">
        <v>1407</v>
      </c>
      <c r="B76" s="1839" t="s">
        <v>2096</v>
      </c>
      <c r="C76" s="1840">
        <v>0.1</v>
      </c>
      <c r="D76" s="1840">
        <v>0.1</v>
      </c>
      <c r="E76" s="1840">
        <v>0.1</v>
      </c>
      <c r="F76" s="1841">
        <v>0.1</v>
      </c>
    </row>
    <row r="77" spans="1:6" ht="14.25" thickBot="1">
      <c r="A77" s="1838" t="s">
        <v>1407</v>
      </c>
      <c r="B77" s="1842" t="s">
        <v>1074</v>
      </c>
      <c r="C77" s="1843">
        <v>8.7999999999999995E-2</v>
      </c>
      <c r="D77" s="1843">
        <v>8.6999999999999994E-2</v>
      </c>
      <c r="E77" s="1843">
        <v>7.9000000000000001E-2</v>
      </c>
      <c r="F77" s="1844">
        <v>0.1</v>
      </c>
    </row>
    <row r="78" spans="1:6" ht="14.25" thickBot="1">
      <c r="A78" s="1838" t="s">
        <v>1407</v>
      </c>
      <c r="B78" s="1842" t="s">
        <v>1088</v>
      </c>
      <c r="C78" s="1843">
        <v>8.6999999999999994E-2</v>
      </c>
      <c r="D78" s="1843">
        <v>8.4000000000000005E-2</v>
      </c>
      <c r="E78" s="1843">
        <v>9.6000000000000002E-2</v>
      </c>
      <c r="F78" s="1844">
        <v>0.1</v>
      </c>
    </row>
    <row r="79" spans="1:6" ht="14.25" thickBot="1">
      <c r="A79" s="1838" t="s">
        <v>1407</v>
      </c>
      <c r="B79" s="1842" t="s">
        <v>1101</v>
      </c>
      <c r="C79" s="1843">
        <v>9.8000000000000004E-2</v>
      </c>
      <c r="D79" s="1843">
        <v>9.8000000000000004E-2</v>
      </c>
      <c r="E79" s="1843">
        <v>9.0999999999999998E-2</v>
      </c>
      <c r="F79" s="1844">
        <v>0.1</v>
      </c>
    </row>
    <row r="80" spans="1:6" ht="14.25" thickBot="1">
      <c r="A80" s="1838" t="s">
        <v>1407</v>
      </c>
      <c r="B80" s="1842" t="s">
        <v>1115</v>
      </c>
      <c r="C80" s="1843">
        <v>9.6000000000000002E-2</v>
      </c>
      <c r="D80" s="1843">
        <v>9.6000000000000002E-2</v>
      </c>
      <c r="E80" s="1843">
        <v>0.1</v>
      </c>
      <c r="F80" s="1844">
        <v>0.1</v>
      </c>
    </row>
    <row r="81" spans="1:6" ht="14.25" thickBot="1">
      <c r="A81" s="1838" t="s">
        <v>1407</v>
      </c>
      <c r="B81" s="1842" t="s">
        <v>1126</v>
      </c>
      <c r="C81" s="1843">
        <v>9.9000000000000005E-2</v>
      </c>
      <c r="D81" s="1843">
        <v>9.9000000000000005E-2</v>
      </c>
      <c r="E81" s="1843">
        <v>9.8000000000000004E-2</v>
      </c>
      <c r="F81" s="1844">
        <v>0.1</v>
      </c>
    </row>
    <row r="82" spans="1:6" ht="14.25" thickBot="1">
      <c r="A82" s="1838" t="s">
        <v>1407</v>
      </c>
      <c r="B82" s="1842" t="s">
        <v>1137</v>
      </c>
      <c r="C82" s="1843">
        <v>9.9000000000000005E-2</v>
      </c>
      <c r="D82" s="1843">
        <v>9.9000000000000005E-2</v>
      </c>
      <c r="E82" s="1843">
        <v>9.7000000000000003E-2</v>
      </c>
      <c r="F82" s="1844">
        <v>0.1</v>
      </c>
    </row>
    <row r="83" spans="1:6" ht="14.25" thickBot="1">
      <c r="A83" s="1838" t="s">
        <v>1407</v>
      </c>
      <c r="B83" s="1842" t="s">
        <v>1148</v>
      </c>
      <c r="C83" s="1843">
        <v>9.8000000000000004E-2</v>
      </c>
      <c r="D83" s="1843">
        <v>9.8000000000000004E-2</v>
      </c>
      <c r="E83" s="1843">
        <v>9.8000000000000004E-2</v>
      </c>
      <c r="F83" s="1844">
        <v>0.1</v>
      </c>
    </row>
    <row r="84" spans="1:6" ht="14.25" thickBot="1">
      <c r="A84" s="1838" t="s">
        <v>1407</v>
      </c>
      <c r="B84" s="1842" t="s">
        <v>1160</v>
      </c>
      <c r="C84" s="1843">
        <v>9.9000000000000005E-2</v>
      </c>
      <c r="D84" s="1843">
        <v>9.9000000000000005E-2</v>
      </c>
      <c r="E84" s="1843">
        <v>9.9000000000000005E-2</v>
      </c>
      <c r="F84" s="1844">
        <v>0.1</v>
      </c>
    </row>
    <row r="85" spans="1:6" ht="14.25" thickBot="1">
      <c r="A85" s="1838" t="s">
        <v>1407</v>
      </c>
      <c r="B85" s="1842" t="s">
        <v>1170</v>
      </c>
      <c r="C85" s="1843">
        <v>9.9000000000000005E-2</v>
      </c>
      <c r="D85" s="1843">
        <v>9.9000000000000005E-2</v>
      </c>
      <c r="E85" s="1843">
        <v>9.9000000000000005E-2</v>
      </c>
      <c r="F85" s="1844">
        <v>0.1</v>
      </c>
    </row>
    <row r="86" spans="1:6" ht="14.25" thickBot="1">
      <c r="A86" s="1838" t="s">
        <v>1407</v>
      </c>
      <c r="B86" s="1842" t="s">
        <v>1180</v>
      </c>
      <c r="C86" s="1843">
        <v>0.1</v>
      </c>
      <c r="D86" s="1843">
        <v>0.1</v>
      </c>
      <c r="E86" s="1843">
        <v>7.6999999999999999E-2</v>
      </c>
      <c r="F86" s="1844">
        <v>0.1</v>
      </c>
    </row>
    <row r="87" spans="1:6" ht="14.25" thickBot="1">
      <c r="A87" s="1838" t="s">
        <v>1407</v>
      </c>
      <c r="B87" s="1842" t="s">
        <v>1190</v>
      </c>
      <c r="C87" s="1843">
        <v>0.1</v>
      </c>
      <c r="D87" s="1843">
        <v>0.1</v>
      </c>
      <c r="E87" s="1843">
        <v>9.8000000000000004E-2</v>
      </c>
      <c r="F87" s="1851"/>
    </row>
    <row r="88" spans="1:6" ht="14.25" thickBot="1">
      <c r="A88" s="1838" t="s">
        <v>1407</v>
      </c>
      <c r="B88" s="1842" t="s">
        <v>1200</v>
      </c>
      <c r="C88" s="1843">
        <v>9.1999999999999998E-2</v>
      </c>
      <c r="D88" s="1843">
        <v>8.5000000000000006E-2</v>
      </c>
      <c r="E88" s="1843">
        <v>9.6000000000000002E-2</v>
      </c>
      <c r="F88" s="1851"/>
    </row>
    <row r="89" spans="1:6" ht="14.25" thickBot="1">
      <c r="A89" s="1838" t="s">
        <v>1407</v>
      </c>
      <c r="B89" s="1842" t="s">
        <v>1210</v>
      </c>
      <c r="C89" s="1843">
        <v>0.1</v>
      </c>
      <c r="D89" s="1843">
        <v>0.1</v>
      </c>
      <c r="E89" s="1843">
        <v>9.7000000000000003E-2</v>
      </c>
      <c r="F89" s="1851"/>
    </row>
    <row r="90" spans="1:6" ht="14.25" thickBot="1">
      <c r="A90" s="1838" t="s">
        <v>1407</v>
      </c>
      <c r="B90" s="1842" t="s">
        <v>1220</v>
      </c>
      <c r="C90" s="1843">
        <v>9.8000000000000004E-2</v>
      </c>
      <c r="D90" s="1843">
        <v>9.8000000000000004E-2</v>
      </c>
      <c r="E90" s="1843">
        <v>8.7999999999999995E-2</v>
      </c>
      <c r="F90" s="1851"/>
    </row>
    <row r="91" spans="1:6" ht="14.25" thickBot="1">
      <c r="A91" s="1838" t="s">
        <v>1407</v>
      </c>
      <c r="B91" s="1842" t="s">
        <v>1230</v>
      </c>
      <c r="C91" s="1843">
        <v>9.9000000000000005E-2</v>
      </c>
      <c r="D91" s="1843">
        <v>9.9000000000000005E-2</v>
      </c>
      <c r="E91" s="1843">
        <v>9.0999999999999998E-2</v>
      </c>
      <c r="F91" s="1851"/>
    </row>
    <row r="92" spans="1:6" ht="14.25" thickBot="1">
      <c r="A92" s="1838" t="s">
        <v>1407</v>
      </c>
      <c r="B92" s="1842" t="s">
        <v>1240</v>
      </c>
      <c r="C92" s="1843">
        <v>9.6000000000000002E-2</v>
      </c>
      <c r="D92" s="1843">
        <v>9.6000000000000002E-2</v>
      </c>
      <c r="E92" s="1843">
        <v>7.2999999999999995E-2</v>
      </c>
      <c r="F92" s="1851"/>
    </row>
    <row r="93" spans="1:6" ht="14.25" thickBot="1">
      <c r="A93" s="1838" t="s">
        <v>1407</v>
      </c>
      <c r="B93" s="1842" t="s">
        <v>1250</v>
      </c>
      <c r="C93" s="1843">
        <v>9.6000000000000002E-2</v>
      </c>
      <c r="D93" s="1843">
        <v>9.6000000000000002E-2</v>
      </c>
      <c r="E93" s="1843">
        <v>9.9000000000000005E-2</v>
      </c>
      <c r="F93" s="1851"/>
    </row>
    <row r="94" spans="1:6" ht="14.25" thickBot="1">
      <c r="A94" s="1838" t="s">
        <v>1407</v>
      </c>
      <c r="B94" s="1842" t="s">
        <v>1260</v>
      </c>
      <c r="C94" s="1843">
        <v>7.5999999999999998E-2</v>
      </c>
      <c r="D94" s="1843">
        <v>7.3999999999999996E-2</v>
      </c>
      <c r="E94" s="1843">
        <v>9.7000000000000003E-2</v>
      </c>
      <c r="F94" s="1851"/>
    </row>
    <row r="95" spans="1:6" ht="14.25" thickBot="1">
      <c r="A95" s="1838" t="s">
        <v>1407</v>
      </c>
      <c r="B95" s="1842" t="s">
        <v>1269</v>
      </c>
      <c r="C95" s="1843">
        <v>9.9000000000000005E-2</v>
      </c>
      <c r="D95" s="1843">
        <v>9.4E-2</v>
      </c>
      <c r="E95" s="1843">
        <v>9.6000000000000002E-2</v>
      </c>
      <c r="F95" s="1851"/>
    </row>
    <row r="96" spans="1:6" ht="14.25" thickBot="1">
      <c r="A96" s="1838" t="s">
        <v>1407</v>
      </c>
      <c r="B96" s="1842" t="s">
        <v>1278</v>
      </c>
      <c r="C96" s="1843">
        <v>9.9000000000000005E-2</v>
      </c>
      <c r="D96" s="1843">
        <v>9.9000000000000005E-2</v>
      </c>
      <c r="E96" s="1843">
        <v>9.9000000000000005E-2</v>
      </c>
      <c r="F96" s="1851"/>
    </row>
    <row r="97" spans="1:6" ht="14.25" thickBot="1">
      <c r="A97" s="1838" t="s">
        <v>1407</v>
      </c>
      <c r="B97" s="1842" t="s">
        <v>1286</v>
      </c>
      <c r="C97" s="1843">
        <v>9.8000000000000004E-2</v>
      </c>
      <c r="D97" s="1843">
        <v>9.8000000000000004E-2</v>
      </c>
      <c r="E97" s="1843">
        <v>9.7000000000000003E-2</v>
      </c>
      <c r="F97" s="1851"/>
    </row>
    <row r="98" spans="1:6" ht="14.25" thickBot="1">
      <c r="A98" s="1838" t="s">
        <v>1407</v>
      </c>
      <c r="B98" s="1842" t="s">
        <v>1293</v>
      </c>
      <c r="C98" s="1843">
        <v>0.1</v>
      </c>
      <c r="D98" s="1843">
        <v>0.1</v>
      </c>
      <c r="E98" s="1843">
        <v>9.7000000000000003E-2</v>
      </c>
      <c r="F98" s="1851"/>
    </row>
    <row r="99" spans="1:6" ht="14.25" thickBot="1">
      <c r="A99" s="1838" t="s">
        <v>1407</v>
      </c>
      <c r="B99" s="1842" t="s">
        <v>1300</v>
      </c>
      <c r="C99" s="1843">
        <v>0.1</v>
      </c>
      <c r="D99" s="1843">
        <v>0.1</v>
      </c>
      <c r="E99" s="1852"/>
      <c r="F99" s="1851"/>
    </row>
    <row r="100" spans="1:6" ht="14.25" thickBot="1">
      <c r="A100" s="1838" t="s">
        <v>1407</v>
      </c>
      <c r="B100" s="1842" t="s">
        <v>1307</v>
      </c>
      <c r="C100" s="1843">
        <v>0.09</v>
      </c>
      <c r="D100" s="1843">
        <v>8.8999999999999996E-2</v>
      </c>
      <c r="E100" s="1852"/>
      <c r="F100" s="1851"/>
    </row>
    <row r="101" spans="1:6" ht="14.25" thickBot="1">
      <c r="A101" s="1838" t="s">
        <v>1407</v>
      </c>
      <c r="B101" s="1842" t="s">
        <v>1314</v>
      </c>
      <c r="C101" s="1843">
        <v>9.8000000000000004E-2</v>
      </c>
      <c r="D101" s="1843">
        <v>9.7000000000000003E-2</v>
      </c>
      <c r="E101" s="1852"/>
      <c r="F101" s="1851"/>
    </row>
    <row r="102" spans="1:6" ht="14.25" thickBot="1">
      <c r="A102" s="1838" t="s">
        <v>1407</v>
      </c>
      <c r="B102" s="1842" t="s">
        <v>2097</v>
      </c>
      <c r="C102" s="1852"/>
      <c r="D102" s="1852"/>
      <c r="E102" s="1852"/>
      <c r="F102" s="1844">
        <v>0.05</v>
      </c>
    </row>
    <row r="103" spans="1:6" ht="24.75" thickBot="1">
      <c r="A103" s="1838" t="s">
        <v>1407</v>
      </c>
      <c r="B103" s="1842" t="s">
        <v>2098</v>
      </c>
      <c r="C103" s="1852"/>
      <c r="D103" s="1852"/>
      <c r="E103" s="1852"/>
      <c r="F103" s="1844">
        <v>0.05</v>
      </c>
    </row>
    <row r="104" spans="1:6" ht="14.25" thickBot="1">
      <c r="A104" s="1838" t="s">
        <v>1407</v>
      </c>
      <c r="B104" s="1842" t="s">
        <v>2099</v>
      </c>
      <c r="C104" s="1852"/>
      <c r="D104" s="1852"/>
      <c r="E104" s="1852"/>
      <c r="F104" s="1844">
        <v>0.05</v>
      </c>
    </row>
    <row r="105" spans="1:6" ht="14.25" thickBot="1">
      <c r="A105" s="1838" t="s">
        <v>1407</v>
      </c>
      <c r="B105" s="1842" t="s">
        <v>2100</v>
      </c>
      <c r="C105" s="1852"/>
      <c r="D105" s="1852"/>
      <c r="E105" s="1852"/>
      <c r="F105" s="1844">
        <v>0.05</v>
      </c>
    </row>
    <row r="106" spans="1:6" ht="14.25" thickBot="1">
      <c r="A106" s="1838" t="s">
        <v>1407</v>
      </c>
      <c r="B106" s="1842" t="s">
        <v>2101</v>
      </c>
      <c r="C106" s="1852"/>
      <c r="D106" s="1852"/>
      <c r="E106" s="1852"/>
      <c r="F106" s="1844">
        <v>0.05</v>
      </c>
    </row>
    <row r="107" spans="1:6" ht="24.75" thickBot="1">
      <c r="A107" s="1838" t="s">
        <v>1407</v>
      </c>
      <c r="B107" s="1842" t="s">
        <v>2102</v>
      </c>
      <c r="C107" s="1852"/>
      <c r="D107" s="1852"/>
      <c r="E107" s="1852"/>
      <c r="F107" s="1844">
        <v>0.05</v>
      </c>
    </row>
    <row r="108" spans="1:6" ht="24.75" thickBot="1">
      <c r="A108" s="1838" t="s">
        <v>1407</v>
      </c>
      <c r="B108" s="1842" t="s">
        <v>2103</v>
      </c>
      <c r="C108" s="1852"/>
      <c r="D108" s="1852"/>
      <c r="E108" s="1852"/>
      <c r="F108" s="1844">
        <v>0.05</v>
      </c>
    </row>
    <row r="109" spans="1:6" ht="24.75" thickBot="1">
      <c r="A109" s="1846" t="s">
        <v>1407</v>
      </c>
      <c r="B109" s="1853" t="s">
        <v>2104</v>
      </c>
      <c r="C109" s="1849"/>
      <c r="D109" s="1849"/>
      <c r="E109" s="1849"/>
      <c r="F109" s="1854">
        <v>0.05</v>
      </c>
    </row>
    <row r="110" spans="1:6" ht="14.25" thickBot="1">
      <c r="A110" s="1838" t="s">
        <v>1409</v>
      </c>
      <c r="B110" s="1839" t="s">
        <v>2105</v>
      </c>
      <c r="C110" s="1840">
        <v>0.129</v>
      </c>
      <c r="D110" s="1840">
        <v>0.129</v>
      </c>
      <c r="E110" s="1840">
        <v>0.126</v>
      </c>
      <c r="F110" s="1841">
        <v>0.13</v>
      </c>
    </row>
    <row r="111" spans="1:6" ht="14.25" thickBot="1">
      <c r="A111" s="1838" t="s">
        <v>1409</v>
      </c>
      <c r="B111" s="1842" t="s">
        <v>1075</v>
      </c>
      <c r="C111" s="1843">
        <v>0.11</v>
      </c>
      <c r="D111" s="1843">
        <v>0.11</v>
      </c>
      <c r="E111" s="1843">
        <v>9.9000000000000005E-2</v>
      </c>
      <c r="F111" s="1844">
        <v>0.128</v>
      </c>
    </row>
    <row r="112" spans="1:6" ht="14.25" thickBot="1">
      <c r="A112" s="1838" t="s">
        <v>1409</v>
      </c>
      <c r="B112" s="1842" t="s">
        <v>1089</v>
      </c>
      <c r="C112" s="1843">
        <v>0.125</v>
      </c>
      <c r="D112" s="1843">
        <v>0.125</v>
      </c>
      <c r="E112" s="1843">
        <v>0.12</v>
      </c>
      <c r="F112" s="1844">
        <v>0.125</v>
      </c>
    </row>
    <row r="113" spans="1:6" ht="14.25" thickBot="1">
      <c r="A113" s="1838" t="s">
        <v>1409</v>
      </c>
      <c r="B113" s="1842" t="s">
        <v>1102</v>
      </c>
      <c r="C113" s="1843">
        <v>0.13</v>
      </c>
      <c r="D113" s="1843">
        <v>0.13</v>
      </c>
      <c r="E113" s="1843">
        <v>0.13</v>
      </c>
      <c r="F113" s="1844">
        <v>0.13</v>
      </c>
    </row>
    <row r="114" spans="1:6" ht="14.25" thickBot="1">
      <c r="A114" s="1838" t="s">
        <v>1409</v>
      </c>
      <c r="B114" s="1842" t="s">
        <v>1116</v>
      </c>
      <c r="C114" s="1843">
        <v>0.123</v>
      </c>
      <c r="D114" s="1843">
        <v>0.123</v>
      </c>
      <c r="E114" s="1843">
        <v>0.12</v>
      </c>
      <c r="F114" s="1844">
        <v>0.13</v>
      </c>
    </row>
    <row r="115" spans="1:6" ht="14.25" thickBot="1">
      <c r="A115" s="1838" t="s">
        <v>1409</v>
      </c>
      <c r="B115" s="1842" t="s">
        <v>1127</v>
      </c>
      <c r="C115" s="1843">
        <v>0.125</v>
      </c>
      <c r="D115" s="1843">
        <v>0.125</v>
      </c>
      <c r="E115" s="1843">
        <v>0.11700000000000001</v>
      </c>
      <c r="F115" s="1844">
        <v>0.13</v>
      </c>
    </row>
    <row r="116" spans="1:6" ht="14.25" thickBot="1">
      <c r="A116" s="1838" t="s">
        <v>1409</v>
      </c>
      <c r="B116" s="1842" t="s">
        <v>1138</v>
      </c>
      <c r="C116" s="1843">
        <v>0.11700000000000001</v>
      </c>
      <c r="D116" s="1843">
        <v>0.11700000000000001</v>
      </c>
      <c r="E116" s="1843">
        <v>8.7999999999999995E-2</v>
      </c>
      <c r="F116" s="1844">
        <v>0.13</v>
      </c>
    </row>
    <row r="117" spans="1:6" ht="14.25" thickBot="1">
      <c r="A117" s="1838" t="s">
        <v>1409</v>
      </c>
      <c r="B117" s="1842" t="s">
        <v>1149</v>
      </c>
      <c r="C117" s="1843">
        <v>0.13</v>
      </c>
      <c r="D117" s="1843">
        <v>0.13</v>
      </c>
      <c r="E117" s="1843">
        <v>0.129</v>
      </c>
      <c r="F117" s="1844">
        <v>0.13</v>
      </c>
    </row>
    <row r="118" spans="1:6" ht="14.25" thickBot="1">
      <c r="A118" s="1838" t="s">
        <v>1409</v>
      </c>
      <c r="B118" s="1842" t="s">
        <v>1161</v>
      </c>
      <c r="C118" s="1843">
        <v>0.123</v>
      </c>
      <c r="D118" s="1843">
        <v>0.123</v>
      </c>
      <c r="E118" s="1843">
        <v>0.11600000000000001</v>
      </c>
      <c r="F118" s="1844">
        <v>0.13</v>
      </c>
    </row>
    <row r="119" spans="1:6" ht="14.25" thickBot="1">
      <c r="A119" s="1838" t="s">
        <v>1409</v>
      </c>
      <c r="B119" s="1842" t="s">
        <v>1171</v>
      </c>
      <c r="C119" s="1843">
        <v>0.127</v>
      </c>
      <c r="D119" s="1843">
        <v>0.127</v>
      </c>
      <c r="E119" s="1843">
        <v>0.124</v>
      </c>
      <c r="F119" s="1844">
        <v>0.13</v>
      </c>
    </row>
    <row r="120" spans="1:6" ht="14.25" thickBot="1">
      <c r="A120" s="1838" t="s">
        <v>1409</v>
      </c>
      <c r="B120" s="1842" t="s">
        <v>1181</v>
      </c>
      <c r="C120" s="1843">
        <v>0.125</v>
      </c>
      <c r="D120" s="1843">
        <v>0.125</v>
      </c>
      <c r="E120" s="1843">
        <v>0.122</v>
      </c>
      <c r="F120" s="1844">
        <v>0.13</v>
      </c>
    </row>
    <row r="121" spans="1:6" ht="14.25" thickBot="1">
      <c r="A121" s="1838" t="s">
        <v>1409</v>
      </c>
      <c r="B121" s="1842" t="s">
        <v>1191</v>
      </c>
      <c r="C121" s="1843">
        <v>0.13</v>
      </c>
      <c r="D121" s="1843">
        <v>0.13</v>
      </c>
      <c r="E121" s="1843">
        <v>0.13</v>
      </c>
      <c r="F121" s="1844">
        <v>0.13</v>
      </c>
    </row>
    <row r="122" spans="1:6" ht="14.25" thickBot="1">
      <c r="A122" s="1838" t="s">
        <v>1409</v>
      </c>
      <c r="B122" s="1842" t="s">
        <v>1201</v>
      </c>
      <c r="C122" s="1843">
        <v>0.13</v>
      </c>
      <c r="D122" s="1843">
        <v>0.13</v>
      </c>
      <c r="E122" s="1843">
        <v>0.125</v>
      </c>
      <c r="F122" s="1844">
        <v>0.13</v>
      </c>
    </row>
    <row r="123" spans="1:6" ht="14.25" thickBot="1">
      <c r="A123" s="1838" t="s">
        <v>1409</v>
      </c>
      <c r="B123" s="1842" t="s">
        <v>1211</v>
      </c>
      <c r="C123" s="1843">
        <v>0.129</v>
      </c>
      <c r="D123" s="1843">
        <v>0.129</v>
      </c>
      <c r="E123" s="1843">
        <v>0.123</v>
      </c>
      <c r="F123" s="1844">
        <v>0.13</v>
      </c>
    </row>
    <row r="124" spans="1:6" ht="14.25" thickBot="1">
      <c r="A124" s="1838" t="s">
        <v>1409</v>
      </c>
      <c r="B124" s="1842" t="s">
        <v>1221</v>
      </c>
      <c r="C124" s="1843">
        <v>0.10199999999999999</v>
      </c>
      <c r="D124" s="1843">
        <v>0.10100000000000001</v>
      </c>
      <c r="E124" s="1843">
        <v>0.08</v>
      </c>
      <c r="F124" s="1851"/>
    </row>
    <row r="125" spans="1:6" ht="14.25" thickBot="1">
      <c r="A125" s="1838" t="s">
        <v>1409</v>
      </c>
      <c r="B125" s="1842" t="s">
        <v>1231</v>
      </c>
      <c r="C125" s="1843">
        <v>0.13</v>
      </c>
      <c r="D125" s="1843">
        <v>0.13</v>
      </c>
      <c r="E125" s="1843">
        <v>0.129</v>
      </c>
      <c r="F125" s="1851"/>
    </row>
    <row r="126" spans="1:6" ht="14.25" thickBot="1">
      <c r="A126" s="1838" t="s">
        <v>1409</v>
      </c>
      <c r="B126" s="1842" t="s">
        <v>1241</v>
      </c>
      <c r="C126" s="1843">
        <v>0.13</v>
      </c>
      <c r="D126" s="1843">
        <v>0.13</v>
      </c>
      <c r="E126" s="1843">
        <v>0.126</v>
      </c>
      <c r="F126" s="1851"/>
    </row>
    <row r="127" spans="1:6" ht="14.25" thickBot="1">
      <c r="A127" s="1838" t="s">
        <v>1409</v>
      </c>
      <c r="B127" s="1842" t="s">
        <v>1251</v>
      </c>
      <c r="C127" s="1843">
        <v>0.125</v>
      </c>
      <c r="D127" s="1843">
        <v>0.125</v>
      </c>
      <c r="E127" s="1843">
        <v>0.121</v>
      </c>
      <c r="F127" s="1851"/>
    </row>
    <row r="128" spans="1:6" ht="14.25" thickBot="1">
      <c r="A128" s="1838" t="s">
        <v>1409</v>
      </c>
      <c r="B128" s="1842" t="s">
        <v>1261</v>
      </c>
      <c r="C128" s="1843">
        <v>0.12</v>
      </c>
      <c r="D128" s="1843">
        <v>0.12</v>
      </c>
      <c r="E128" s="1843">
        <v>0.105</v>
      </c>
      <c r="F128" s="1851"/>
    </row>
    <row r="129" spans="1:6" ht="14.25" thickBot="1">
      <c r="A129" s="1838" t="s">
        <v>1409</v>
      </c>
      <c r="B129" s="1842" t="s">
        <v>1270</v>
      </c>
      <c r="C129" s="1843">
        <v>0.13</v>
      </c>
      <c r="D129" s="1843">
        <v>0.13</v>
      </c>
      <c r="E129" s="1843">
        <v>0.126</v>
      </c>
      <c r="F129" s="1851"/>
    </row>
    <row r="130" spans="1:6" ht="14.25" thickBot="1">
      <c r="A130" s="1838" t="s">
        <v>1409</v>
      </c>
      <c r="B130" s="1842" t="s">
        <v>1279</v>
      </c>
      <c r="C130" s="1843">
        <v>0.125</v>
      </c>
      <c r="D130" s="1843">
        <v>0.125</v>
      </c>
      <c r="E130" s="1843">
        <v>0.122</v>
      </c>
      <c r="F130" s="1851"/>
    </row>
    <row r="131" spans="1:6" ht="14.25" thickBot="1">
      <c r="A131" s="1838" t="s">
        <v>1409</v>
      </c>
      <c r="B131" s="1842" t="s">
        <v>1287</v>
      </c>
      <c r="C131" s="1843">
        <v>0.127</v>
      </c>
      <c r="D131" s="1843">
        <v>0.126</v>
      </c>
      <c r="E131" s="1843">
        <v>0.123</v>
      </c>
      <c r="F131" s="1851"/>
    </row>
    <row r="132" spans="1:6" ht="14.25" thickBot="1">
      <c r="A132" s="1838" t="s">
        <v>1409</v>
      </c>
      <c r="B132" s="1842" t="s">
        <v>1294</v>
      </c>
      <c r="C132" s="1843">
        <v>9.0999999999999998E-2</v>
      </c>
      <c r="D132" s="1843">
        <v>0.121</v>
      </c>
      <c r="E132" s="1843">
        <v>9.9000000000000005E-2</v>
      </c>
      <c r="F132" s="1851"/>
    </row>
    <row r="133" spans="1:6" ht="14.25" thickBot="1">
      <c r="A133" s="1838" t="s">
        <v>1409</v>
      </c>
      <c r="B133" s="1842" t="s">
        <v>1301</v>
      </c>
      <c r="C133" s="1843">
        <v>0.13</v>
      </c>
      <c r="D133" s="1843">
        <v>0.13</v>
      </c>
      <c r="E133" s="1843">
        <v>0.129</v>
      </c>
      <c r="F133" s="1851"/>
    </row>
    <row r="134" spans="1:6" ht="14.25" thickBot="1">
      <c r="A134" s="1838" t="s">
        <v>1409</v>
      </c>
      <c r="B134" s="1842" t="s">
        <v>2106</v>
      </c>
      <c r="C134" s="1843">
        <v>6.8000000000000005E-2</v>
      </c>
      <c r="D134" s="1843">
        <v>6.5000000000000002E-2</v>
      </c>
      <c r="E134" s="1843">
        <v>6.5000000000000002E-2</v>
      </c>
      <c r="F134" s="1844">
        <v>0.13</v>
      </c>
    </row>
    <row r="135" spans="1:6" ht="14.25" thickBot="1">
      <c r="A135" s="1838" t="s">
        <v>1409</v>
      </c>
      <c r="B135" s="1842" t="s">
        <v>1315</v>
      </c>
      <c r="C135" s="1843">
        <v>0.123</v>
      </c>
      <c r="D135" s="1843">
        <v>0.123</v>
      </c>
      <c r="E135" s="1843">
        <v>0.11</v>
      </c>
      <c r="F135" s="1851"/>
    </row>
    <row r="136" spans="1:6" ht="14.25" thickBot="1">
      <c r="A136" s="1838" t="s">
        <v>1409</v>
      </c>
      <c r="B136" s="1842" t="s">
        <v>1322</v>
      </c>
      <c r="C136" s="1843">
        <v>0.13</v>
      </c>
      <c r="D136" s="1843">
        <v>0.13</v>
      </c>
      <c r="E136" s="1843">
        <v>0.125</v>
      </c>
      <c r="F136" s="1851"/>
    </row>
    <row r="137" spans="1:6" ht="14.25" thickBot="1">
      <c r="A137" s="1838" t="s">
        <v>1409</v>
      </c>
      <c r="B137" s="1842" t="s">
        <v>1329</v>
      </c>
      <c r="C137" s="1843">
        <v>0.121</v>
      </c>
      <c r="D137" s="1843">
        <v>0.122</v>
      </c>
      <c r="E137" s="1843">
        <v>0.115</v>
      </c>
      <c r="F137" s="1851"/>
    </row>
    <row r="138" spans="1:6" ht="14.25" thickBot="1">
      <c r="A138" s="1838" t="s">
        <v>1409</v>
      </c>
      <c r="B138" s="1842" t="s">
        <v>2107</v>
      </c>
      <c r="C138" s="1843">
        <v>0.105</v>
      </c>
      <c r="D138" s="1843">
        <v>0.125</v>
      </c>
      <c r="E138" s="1843">
        <v>0.112</v>
      </c>
      <c r="F138" s="1851"/>
    </row>
    <row r="139" spans="1:6" ht="14.25" thickBot="1">
      <c r="A139" s="1838" t="s">
        <v>1409</v>
      </c>
      <c r="B139" s="1842" t="s">
        <v>2108</v>
      </c>
      <c r="C139" s="1843">
        <v>0.127</v>
      </c>
      <c r="D139" s="1843">
        <v>0.127</v>
      </c>
      <c r="E139" s="1843">
        <v>0.122</v>
      </c>
      <c r="F139" s="1844">
        <v>0.13</v>
      </c>
    </row>
    <row r="140" spans="1:6" ht="14.25" thickBot="1">
      <c r="A140" s="1838" t="s">
        <v>1409</v>
      </c>
      <c r="B140" s="1842" t="s">
        <v>2109</v>
      </c>
      <c r="C140" s="1843">
        <v>0.125</v>
      </c>
      <c r="D140" s="1843">
        <v>0.125</v>
      </c>
      <c r="E140" s="1843">
        <v>0.11899999999999999</v>
      </c>
      <c r="F140" s="1844">
        <v>0.13</v>
      </c>
    </row>
    <row r="141" spans="1:6" ht="14.25" thickBot="1">
      <c r="A141" s="1838" t="s">
        <v>1409</v>
      </c>
      <c r="B141" s="1842" t="s">
        <v>1348</v>
      </c>
      <c r="C141" s="1843">
        <v>0.125</v>
      </c>
      <c r="D141" s="1843">
        <v>0.125</v>
      </c>
      <c r="E141" s="1843">
        <v>0.11700000000000001</v>
      </c>
      <c r="F141" s="1851"/>
    </row>
    <row r="142" spans="1:6" ht="14.25" thickBot="1">
      <c r="A142" s="1838" t="s">
        <v>1409</v>
      </c>
      <c r="B142" s="1842" t="s">
        <v>1353</v>
      </c>
      <c r="C142" s="1843">
        <v>0.125</v>
      </c>
      <c r="D142" s="1843">
        <v>0.125</v>
      </c>
      <c r="E142" s="1843">
        <v>0.115</v>
      </c>
      <c r="F142" s="1851"/>
    </row>
    <row r="143" spans="1:6" ht="14.25" thickBot="1">
      <c r="A143" s="1838" t="s">
        <v>1409</v>
      </c>
      <c r="B143" s="1842" t="s">
        <v>1358</v>
      </c>
      <c r="C143" s="1843">
        <v>0.121</v>
      </c>
      <c r="D143" s="1843">
        <v>0.121</v>
      </c>
      <c r="E143" s="1843">
        <v>0.108</v>
      </c>
      <c r="F143" s="1851"/>
    </row>
    <row r="144" spans="1:6" ht="14.25" thickBot="1">
      <c r="A144" s="1838" t="s">
        <v>1409</v>
      </c>
      <c r="B144" s="1855" t="s">
        <v>2110</v>
      </c>
      <c r="C144" s="1856">
        <v>0.126</v>
      </c>
      <c r="D144" s="1856">
        <v>0.126</v>
      </c>
      <c r="E144" s="1856">
        <v>0.121</v>
      </c>
      <c r="F144" s="1851"/>
    </row>
    <row r="145" spans="1:6" ht="14.25" thickBot="1">
      <c r="A145" s="1846" t="s">
        <v>1409</v>
      </c>
      <c r="B145" s="1857" t="s">
        <v>2111</v>
      </c>
      <c r="C145" s="1858"/>
      <c r="D145" s="1858"/>
      <c r="E145" s="1858"/>
      <c r="F145" s="1859">
        <v>0.05</v>
      </c>
    </row>
    <row r="146" spans="1:6" ht="24.75" thickBot="1">
      <c r="A146" s="1860" t="s">
        <v>1409</v>
      </c>
      <c r="B146" s="1845" t="s">
        <v>2112</v>
      </c>
      <c r="C146" s="1852"/>
      <c r="D146" s="1852"/>
      <c r="E146" s="1852"/>
      <c r="F146" s="1861">
        <v>0.05</v>
      </c>
    </row>
    <row r="147" spans="1:6" ht="24.75" thickBot="1">
      <c r="A147" s="1838" t="s">
        <v>1409</v>
      </c>
      <c r="B147" s="1842" t="s">
        <v>2113</v>
      </c>
      <c r="C147" s="1852"/>
      <c r="D147" s="1852"/>
      <c r="E147" s="1852"/>
      <c r="F147" s="1844">
        <v>0.05</v>
      </c>
    </row>
    <row r="148" spans="1:6" ht="24.75" thickBot="1">
      <c r="A148" s="1838" t="s">
        <v>1409</v>
      </c>
      <c r="B148" s="1842" t="s">
        <v>2114</v>
      </c>
      <c r="C148" s="1852"/>
      <c r="D148" s="1852"/>
      <c r="E148" s="1852"/>
      <c r="F148" s="1844">
        <v>0.05</v>
      </c>
    </row>
    <row r="149" spans="1:6" ht="24.75" thickBot="1">
      <c r="A149" s="1838" t="s">
        <v>1409</v>
      </c>
      <c r="B149" s="1842" t="s">
        <v>2115</v>
      </c>
      <c r="C149" s="1852"/>
      <c r="D149" s="1852"/>
      <c r="E149" s="1852"/>
      <c r="F149" s="1844">
        <v>0.05</v>
      </c>
    </row>
    <row r="150" spans="1:6" ht="24.75" thickBot="1">
      <c r="A150" s="1838" t="s">
        <v>1409</v>
      </c>
      <c r="B150" s="1842" t="s">
        <v>2116</v>
      </c>
      <c r="C150" s="1852"/>
      <c r="D150" s="1852"/>
      <c r="E150" s="1852"/>
      <c r="F150" s="1844">
        <v>0.05</v>
      </c>
    </row>
    <row r="151" spans="1:6" ht="24.75" thickBot="1">
      <c r="A151" s="1838" t="s">
        <v>1409</v>
      </c>
      <c r="B151" s="1842" t="s">
        <v>2117</v>
      </c>
      <c r="C151" s="1852"/>
      <c r="D151" s="1852"/>
      <c r="E151" s="1852"/>
      <c r="F151" s="1844">
        <v>0.05</v>
      </c>
    </row>
    <row r="152" spans="1:6" ht="24.75" thickBot="1">
      <c r="A152" s="1838" t="s">
        <v>1409</v>
      </c>
      <c r="B152" s="1842" t="s">
        <v>1391</v>
      </c>
      <c r="C152" s="1852"/>
      <c r="D152" s="1852"/>
      <c r="E152" s="1852"/>
      <c r="F152" s="1844">
        <v>0.05</v>
      </c>
    </row>
    <row r="153" spans="1:6" ht="14.25" thickBot="1">
      <c r="A153" s="1838" t="s">
        <v>1409</v>
      </c>
      <c r="B153" s="1842" t="s">
        <v>2118</v>
      </c>
      <c r="C153" s="1852"/>
      <c r="D153" s="1852"/>
      <c r="E153" s="1852"/>
      <c r="F153" s="1844">
        <v>0.05</v>
      </c>
    </row>
    <row r="154" spans="1:6" ht="14.25" thickBot="1">
      <c r="A154" s="1838" t="s">
        <v>1409</v>
      </c>
      <c r="B154" s="1842" t="s">
        <v>2119</v>
      </c>
      <c r="C154" s="1852"/>
      <c r="D154" s="1852"/>
      <c r="E154" s="1852"/>
      <c r="F154" s="1844">
        <v>0.05</v>
      </c>
    </row>
    <row r="155" spans="1:6" ht="24.75" thickBot="1">
      <c r="A155" s="1838" t="s">
        <v>1409</v>
      </c>
      <c r="B155" s="1842" t="s">
        <v>2120</v>
      </c>
      <c r="C155" s="1852"/>
      <c r="D155" s="1852"/>
      <c r="E155" s="1852"/>
      <c r="F155" s="1844">
        <v>0.05</v>
      </c>
    </row>
    <row r="156" spans="1:6" ht="24.75" thickBot="1">
      <c r="A156" s="1838" t="s">
        <v>1409</v>
      </c>
      <c r="B156" s="1842" t="s">
        <v>2121</v>
      </c>
      <c r="C156" s="1852"/>
      <c r="D156" s="1852"/>
      <c r="E156" s="1852"/>
      <c r="F156" s="1844">
        <v>0.05</v>
      </c>
    </row>
    <row r="157" spans="1:6" ht="14.25" thickBot="1">
      <c r="A157" s="1846" t="s">
        <v>1409</v>
      </c>
      <c r="B157" s="1853" t="s">
        <v>2122</v>
      </c>
      <c r="C157" s="1849"/>
      <c r="D157" s="1849"/>
      <c r="E157" s="1849"/>
      <c r="F157" s="1854">
        <v>0.05</v>
      </c>
    </row>
    <row r="158" spans="1:6" ht="14.25" thickBot="1">
      <c r="A158" s="1838" t="s">
        <v>1411</v>
      </c>
      <c r="B158" s="1839" t="s">
        <v>2123</v>
      </c>
      <c r="C158" s="1840">
        <v>0.13</v>
      </c>
      <c r="D158" s="1840">
        <v>0.13</v>
      </c>
      <c r="E158" s="1840">
        <v>0.13</v>
      </c>
      <c r="F158" s="1841">
        <v>0.13</v>
      </c>
    </row>
    <row r="159" spans="1:6" ht="14.25" thickBot="1">
      <c r="A159" s="1838" t="s">
        <v>1411</v>
      </c>
      <c r="B159" s="1842" t="s">
        <v>1076</v>
      </c>
      <c r="C159" s="1843">
        <v>0.13</v>
      </c>
      <c r="D159" s="1843">
        <v>0.13</v>
      </c>
      <c r="E159" s="1843">
        <v>0.13</v>
      </c>
      <c r="F159" s="1844">
        <v>0.13</v>
      </c>
    </row>
    <row r="160" spans="1:6" ht="14.25" thickBot="1">
      <c r="A160" s="1838" t="s">
        <v>1411</v>
      </c>
      <c r="B160" s="1842" t="s">
        <v>1090</v>
      </c>
      <c r="C160" s="1843">
        <v>0.13</v>
      </c>
      <c r="D160" s="1843">
        <v>0.13</v>
      </c>
      <c r="E160" s="1843">
        <v>0.129</v>
      </c>
      <c r="F160" s="1844">
        <v>0.13</v>
      </c>
    </row>
    <row r="161" spans="1:6" ht="14.25" thickBot="1">
      <c r="A161" s="1838" t="s">
        <v>1411</v>
      </c>
      <c r="B161" s="1842" t="s">
        <v>1103</v>
      </c>
      <c r="C161" s="1843">
        <v>0.128</v>
      </c>
      <c r="D161" s="1843">
        <v>0.128</v>
      </c>
      <c r="E161" s="1843">
        <v>0.125</v>
      </c>
      <c r="F161" s="1844">
        <v>0.13</v>
      </c>
    </row>
    <row r="162" spans="1:6" ht="14.25" thickBot="1">
      <c r="A162" s="1838" t="s">
        <v>1411</v>
      </c>
      <c r="B162" s="1842" t="s">
        <v>1117</v>
      </c>
      <c r="C162" s="1843">
        <v>0.122</v>
      </c>
      <c r="D162" s="1843">
        <v>0.122</v>
      </c>
      <c r="E162" s="1843">
        <v>0.126</v>
      </c>
      <c r="F162" s="1844">
        <v>0.122</v>
      </c>
    </row>
    <row r="163" spans="1:6" ht="14.25" thickBot="1">
      <c r="A163" s="1838" t="s">
        <v>1411</v>
      </c>
      <c r="B163" s="1842" t="s">
        <v>1128</v>
      </c>
      <c r="C163" s="1843">
        <v>0.13</v>
      </c>
      <c r="D163" s="1843">
        <v>0.13</v>
      </c>
      <c r="E163" s="1843">
        <v>0.125</v>
      </c>
      <c r="F163" s="1844">
        <v>0.13</v>
      </c>
    </row>
    <row r="164" spans="1:6" ht="14.25" thickBot="1">
      <c r="A164" s="1838" t="s">
        <v>1411</v>
      </c>
      <c r="B164" s="1842" t="s">
        <v>1139</v>
      </c>
      <c r="C164" s="1843">
        <v>0.13</v>
      </c>
      <c r="D164" s="1843">
        <v>0.13</v>
      </c>
      <c r="E164" s="1843">
        <v>0.13</v>
      </c>
      <c r="F164" s="1844">
        <v>0.13</v>
      </c>
    </row>
    <row r="165" spans="1:6" ht="14.25" thickBot="1">
      <c r="A165" s="1838" t="s">
        <v>1411</v>
      </c>
      <c r="B165" s="1842" t="s">
        <v>1150</v>
      </c>
      <c r="C165" s="1843">
        <v>0.13</v>
      </c>
      <c r="D165" s="1843">
        <v>0.13</v>
      </c>
      <c r="E165" s="1843">
        <v>0.124</v>
      </c>
      <c r="F165" s="1844">
        <v>0.13</v>
      </c>
    </row>
    <row r="166" spans="1:6" ht="14.25" thickBot="1">
      <c r="A166" s="1838" t="s">
        <v>1411</v>
      </c>
      <c r="B166" s="1842" t="s">
        <v>1162</v>
      </c>
      <c r="C166" s="1843">
        <v>0.13</v>
      </c>
      <c r="D166" s="1843">
        <v>0.13</v>
      </c>
      <c r="E166" s="1843">
        <v>0.13</v>
      </c>
      <c r="F166" s="1844">
        <v>0.13</v>
      </c>
    </row>
    <row r="167" spans="1:6" ht="14.25" thickBot="1">
      <c r="A167" s="1838" t="s">
        <v>1411</v>
      </c>
      <c r="B167" s="1842" t="s">
        <v>1172</v>
      </c>
      <c r="C167" s="1843">
        <v>0.125</v>
      </c>
      <c r="D167" s="1843">
        <v>0.125</v>
      </c>
      <c r="E167" s="1843">
        <v>0.121</v>
      </c>
      <c r="F167" s="1851"/>
    </row>
    <row r="168" spans="1:6" ht="14.25" thickBot="1">
      <c r="A168" s="1838" t="s">
        <v>1411</v>
      </c>
      <c r="B168" s="1842" t="s">
        <v>1182</v>
      </c>
      <c r="C168" s="1843">
        <v>0.13</v>
      </c>
      <c r="D168" s="1843">
        <v>0.13</v>
      </c>
      <c r="E168" s="1843">
        <v>0.126</v>
      </c>
      <c r="F168" s="1851"/>
    </row>
    <row r="169" spans="1:6" ht="14.25" thickBot="1">
      <c r="A169" s="1838" t="s">
        <v>1411</v>
      </c>
      <c r="B169" s="1842" t="s">
        <v>1192</v>
      </c>
      <c r="C169" s="1843">
        <v>0.128</v>
      </c>
      <c r="D169" s="1843">
        <v>0.129</v>
      </c>
      <c r="E169" s="1843">
        <v>0.13</v>
      </c>
      <c r="F169" s="1851"/>
    </row>
    <row r="170" spans="1:6" ht="14.25" thickBot="1">
      <c r="A170" s="1838" t="s">
        <v>1411</v>
      </c>
      <c r="B170" s="1842" t="s">
        <v>1202</v>
      </c>
      <c r="C170" s="1843">
        <v>0.14099999999999999</v>
      </c>
      <c r="D170" s="1843">
        <v>0.13</v>
      </c>
      <c r="E170" s="1843">
        <v>0.125</v>
      </c>
      <c r="F170" s="1851"/>
    </row>
    <row r="171" spans="1:6" ht="14.25" thickBot="1">
      <c r="A171" s="1838" t="s">
        <v>1411</v>
      </c>
      <c r="B171" s="1842" t="s">
        <v>2124</v>
      </c>
      <c r="C171" s="1843">
        <v>0.127</v>
      </c>
      <c r="D171" s="1843">
        <v>0.126</v>
      </c>
      <c r="E171" s="1843">
        <v>0.126</v>
      </c>
      <c r="F171" s="1844">
        <v>0.11799999999999999</v>
      </c>
    </row>
    <row r="172" spans="1:6" ht="14.25" thickBot="1">
      <c r="A172" s="1838" t="s">
        <v>1411</v>
      </c>
      <c r="B172" s="1842" t="s">
        <v>2125</v>
      </c>
      <c r="C172" s="1843">
        <v>0.13</v>
      </c>
      <c r="D172" s="1843">
        <v>0.13</v>
      </c>
      <c r="E172" s="1843">
        <v>0.13</v>
      </c>
      <c r="F172" s="1851"/>
    </row>
    <row r="173" spans="1:6" ht="14.25" thickBot="1">
      <c r="A173" s="1838" t="s">
        <v>1411</v>
      </c>
      <c r="B173" s="1842" t="s">
        <v>1232</v>
      </c>
      <c r="C173" s="1843">
        <v>0.13</v>
      </c>
      <c r="D173" s="1843">
        <v>0.13</v>
      </c>
      <c r="E173" s="1843">
        <v>0.13</v>
      </c>
      <c r="F173" s="1851"/>
    </row>
    <row r="174" spans="1:6" ht="14.25" thickBot="1">
      <c r="A174" s="1838" t="s">
        <v>1411</v>
      </c>
      <c r="B174" s="1842" t="s">
        <v>2126</v>
      </c>
      <c r="C174" s="1843">
        <v>0.13</v>
      </c>
      <c r="D174" s="1843">
        <v>0.13</v>
      </c>
      <c r="E174" s="1843">
        <v>0.13</v>
      </c>
      <c r="F174" s="1844">
        <v>0.13</v>
      </c>
    </row>
    <row r="175" spans="1:6" ht="14.25" thickBot="1">
      <c r="A175" s="1838" t="s">
        <v>1411</v>
      </c>
      <c r="B175" s="1842" t="s">
        <v>2127</v>
      </c>
      <c r="C175" s="1843">
        <v>0.13</v>
      </c>
      <c r="D175" s="1843">
        <v>0.13</v>
      </c>
      <c r="E175" s="1843">
        <v>0.13</v>
      </c>
      <c r="F175" s="1844">
        <v>0.13</v>
      </c>
    </row>
    <row r="176" spans="1:6" ht="14.25" thickBot="1">
      <c r="A176" s="1838" t="s">
        <v>1411</v>
      </c>
      <c r="B176" s="1842" t="s">
        <v>1262</v>
      </c>
      <c r="C176" s="1843">
        <v>0.13</v>
      </c>
      <c r="D176" s="1843">
        <v>0.13</v>
      </c>
      <c r="E176" s="1843">
        <v>0.13</v>
      </c>
      <c r="F176" s="1844">
        <v>0.13</v>
      </c>
    </row>
    <row r="177" spans="1:6" ht="14.25" thickBot="1">
      <c r="A177" s="1838" t="s">
        <v>1411</v>
      </c>
      <c r="B177" s="1842" t="s">
        <v>2128</v>
      </c>
      <c r="C177" s="1843">
        <v>0.13</v>
      </c>
      <c r="D177" s="1843">
        <v>0.13</v>
      </c>
      <c r="E177" s="1843">
        <v>0.13</v>
      </c>
      <c r="F177" s="1844">
        <v>0.13</v>
      </c>
    </row>
    <row r="178" spans="1:6" ht="14.25" thickBot="1">
      <c r="A178" s="1838" t="s">
        <v>1411</v>
      </c>
      <c r="B178" s="1842" t="s">
        <v>1280</v>
      </c>
      <c r="C178" s="1843">
        <v>0.13</v>
      </c>
      <c r="D178" s="1843">
        <v>0.13</v>
      </c>
      <c r="E178" s="1843">
        <v>0.13</v>
      </c>
      <c r="F178" s="1844">
        <v>0.127</v>
      </c>
    </row>
    <row r="179" spans="1:6" ht="14.25" thickBot="1">
      <c r="A179" s="1838" t="s">
        <v>1411</v>
      </c>
      <c r="B179" s="1842" t="s">
        <v>1288</v>
      </c>
      <c r="C179" s="1843">
        <v>0.13</v>
      </c>
      <c r="D179" s="1843">
        <v>0.13</v>
      </c>
      <c r="E179" s="1843">
        <v>0.13</v>
      </c>
      <c r="F179" s="1851"/>
    </row>
    <row r="180" spans="1:6" ht="14.25" thickBot="1">
      <c r="A180" s="1838" t="s">
        <v>1411</v>
      </c>
      <c r="B180" s="1842" t="s">
        <v>2129</v>
      </c>
      <c r="C180" s="1843">
        <v>0.13</v>
      </c>
      <c r="D180" s="1843">
        <v>0.13</v>
      </c>
      <c r="E180" s="1843">
        <v>0.125</v>
      </c>
      <c r="F180" s="1844">
        <v>0.13</v>
      </c>
    </row>
    <row r="181" spans="1:6" ht="14.25" thickBot="1">
      <c r="A181" s="1838" t="s">
        <v>1411</v>
      </c>
      <c r="B181" s="1842" t="s">
        <v>1302</v>
      </c>
      <c r="C181" s="1843">
        <v>0.122</v>
      </c>
      <c r="D181" s="1843">
        <v>0.123</v>
      </c>
      <c r="E181" s="1843">
        <v>0.126</v>
      </c>
      <c r="F181" s="1844">
        <v>0.121</v>
      </c>
    </row>
    <row r="182" spans="1:6" ht="14.25" thickBot="1">
      <c r="A182" s="1838" t="s">
        <v>1411</v>
      </c>
      <c r="B182" s="1842" t="s">
        <v>1309</v>
      </c>
      <c r="C182" s="1843">
        <v>0.125</v>
      </c>
      <c r="D182" s="1843">
        <v>0.125</v>
      </c>
      <c r="E182" s="1843">
        <v>0.11700000000000001</v>
      </c>
      <c r="F182" s="1844">
        <v>0.13</v>
      </c>
    </row>
    <row r="183" spans="1:6" ht="14.25" thickBot="1">
      <c r="A183" s="1838" t="s">
        <v>1411</v>
      </c>
      <c r="B183" s="1842" t="s">
        <v>1316</v>
      </c>
      <c r="C183" s="1843">
        <v>0.127</v>
      </c>
      <c r="D183" s="1843">
        <v>0.127</v>
      </c>
      <c r="E183" s="1843">
        <v>0.128</v>
      </c>
      <c r="F183" s="1851"/>
    </row>
    <row r="184" spans="1:6" ht="14.25" thickBot="1">
      <c r="A184" s="1838" t="s">
        <v>1411</v>
      </c>
      <c r="B184" s="1842" t="s">
        <v>1323</v>
      </c>
      <c r="C184" s="1843">
        <v>0.125</v>
      </c>
      <c r="D184" s="1843">
        <v>0.125</v>
      </c>
      <c r="E184" s="1843">
        <v>0.127</v>
      </c>
      <c r="F184" s="1851"/>
    </row>
    <row r="185" spans="1:6" ht="14.25" thickBot="1">
      <c r="A185" s="1838" t="s">
        <v>1411</v>
      </c>
      <c r="B185" s="1842" t="s">
        <v>2130</v>
      </c>
      <c r="C185" s="1843">
        <v>0.127</v>
      </c>
      <c r="D185" s="1843">
        <v>0.127</v>
      </c>
      <c r="E185" s="1843">
        <v>0.128</v>
      </c>
      <c r="F185" s="1844">
        <v>0.13</v>
      </c>
    </row>
    <row r="186" spans="1:6" ht="24.75" thickBot="1">
      <c r="A186" s="1838" t="s">
        <v>1411</v>
      </c>
      <c r="B186" s="1842" t="s">
        <v>2131</v>
      </c>
      <c r="C186" s="1852"/>
      <c r="D186" s="1852"/>
      <c r="E186" s="1852"/>
      <c r="F186" s="1844">
        <v>0.05</v>
      </c>
    </row>
    <row r="187" spans="1:6" ht="14.25" thickBot="1">
      <c r="A187" s="1838" t="s">
        <v>1411</v>
      </c>
      <c r="B187" s="1842" t="s">
        <v>2132</v>
      </c>
      <c r="C187" s="1852"/>
      <c r="D187" s="1852"/>
      <c r="E187" s="1852"/>
      <c r="F187" s="1844">
        <v>0.05</v>
      </c>
    </row>
    <row r="188" spans="1:6" ht="14.25" thickBot="1">
      <c r="A188" s="1838" t="s">
        <v>1411</v>
      </c>
      <c r="B188" s="1842" t="s">
        <v>2133</v>
      </c>
      <c r="C188" s="1852"/>
      <c r="D188" s="1852"/>
      <c r="E188" s="1852"/>
      <c r="F188" s="1844">
        <v>0.05</v>
      </c>
    </row>
    <row r="189" spans="1:6" ht="24.75" thickBot="1">
      <c r="A189" s="1838" t="s">
        <v>1411</v>
      </c>
      <c r="B189" s="1842" t="s">
        <v>2134</v>
      </c>
      <c r="C189" s="1852"/>
      <c r="D189" s="1852"/>
      <c r="E189" s="1852"/>
      <c r="F189" s="1844">
        <v>0.05</v>
      </c>
    </row>
    <row r="190" spans="1:6" ht="24.75" thickBot="1">
      <c r="A190" s="1838" t="s">
        <v>1411</v>
      </c>
      <c r="B190" s="1842" t="s">
        <v>2135</v>
      </c>
      <c r="C190" s="1852"/>
      <c r="D190" s="1852"/>
      <c r="E190" s="1852"/>
      <c r="F190" s="1844">
        <v>0.05</v>
      </c>
    </row>
    <row r="191" spans="1:6" ht="24.75" thickBot="1">
      <c r="A191" s="1838" t="s">
        <v>1411</v>
      </c>
      <c r="B191" s="1842" t="s">
        <v>2136</v>
      </c>
      <c r="C191" s="1852"/>
      <c r="D191" s="1852"/>
      <c r="E191" s="1852"/>
      <c r="F191" s="1844">
        <v>0.05</v>
      </c>
    </row>
    <row r="192" spans="1:6" ht="24.75" thickBot="1">
      <c r="A192" s="1838" t="s">
        <v>1411</v>
      </c>
      <c r="B192" s="1842" t="s">
        <v>2137</v>
      </c>
      <c r="C192" s="1852"/>
      <c r="D192" s="1852"/>
      <c r="E192" s="1852"/>
      <c r="F192" s="1844">
        <v>0.05</v>
      </c>
    </row>
    <row r="193" spans="1:6" ht="24.75" thickBot="1">
      <c r="A193" s="1838" t="s">
        <v>1411</v>
      </c>
      <c r="B193" s="1842" t="s">
        <v>2138</v>
      </c>
      <c r="C193" s="1852"/>
      <c r="D193" s="1852"/>
      <c r="E193" s="1852"/>
      <c r="F193" s="1844">
        <v>0.05</v>
      </c>
    </row>
    <row r="194" spans="1:6" ht="24.75" thickBot="1">
      <c r="A194" s="1838" t="s">
        <v>1411</v>
      </c>
      <c r="B194" s="1842" t="s">
        <v>2139</v>
      </c>
      <c r="C194" s="1852"/>
      <c r="D194" s="1852"/>
      <c r="E194" s="1852"/>
      <c r="F194" s="1844">
        <v>0.05</v>
      </c>
    </row>
    <row r="195" spans="1:6" ht="14.25" thickBot="1">
      <c r="A195" s="1838" t="s">
        <v>1411</v>
      </c>
      <c r="B195" s="1842" t="s">
        <v>2140</v>
      </c>
      <c r="C195" s="1852"/>
      <c r="D195" s="1852"/>
      <c r="E195" s="1852"/>
      <c r="F195" s="1844">
        <v>0.05</v>
      </c>
    </row>
    <row r="196" spans="1:6" ht="24.75" thickBot="1">
      <c r="A196" s="1838" t="s">
        <v>1411</v>
      </c>
      <c r="B196" s="1842" t="s">
        <v>2141</v>
      </c>
      <c r="C196" s="1852"/>
      <c r="D196" s="1852"/>
      <c r="E196" s="1852"/>
      <c r="F196" s="1844">
        <v>0.05</v>
      </c>
    </row>
    <row r="197" spans="1:6" ht="24.75" thickBot="1">
      <c r="A197" s="1838" t="s">
        <v>1411</v>
      </c>
      <c r="B197" s="1842" t="s">
        <v>2142</v>
      </c>
      <c r="C197" s="1852"/>
      <c r="D197" s="1852"/>
      <c r="E197" s="1852"/>
      <c r="F197" s="1844">
        <v>0.05</v>
      </c>
    </row>
    <row r="198" spans="1:6" ht="24.75" thickBot="1">
      <c r="A198" s="1838" t="s">
        <v>1411</v>
      </c>
      <c r="B198" s="1842" t="s">
        <v>2143</v>
      </c>
      <c r="C198" s="1852"/>
      <c r="D198" s="1852"/>
      <c r="E198" s="1852"/>
      <c r="F198" s="1844">
        <v>0.05</v>
      </c>
    </row>
    <row r="199" spans="1:6" ht="24.75" thickBot="1">
      <c r="A199" s="1838" t="s">
        <v>1411</v>
      </c>
      <c r="B199" s="1842" t="s">
        <v>2144</v>
      </c>
      <c r="C199" s="1852"/>
      <c r="D199" s="1852"/>
      <c r="E199" s="1852"/>
      <c r="F199" s="1844">
        <v>0.05</v>
      </c>
    </row>
    <row r="200" spans="1:6" ht="24.75" thickBot="1">
      <c r="A200" s="1838" t="s">
        <v>1411</v>
      </c>
      <c r="B200" s="1842" t="s">
        <v>2145</v>
      </c>
      <c r="C200" s="1852"/>
      <c r="D200" s="1852"/>
      <c r="E200" s="1852"/>
      <c r="F200" s="1844">
        <v>0.05</v>
      </c>
    </row>
    <row r="201" spans="1:6" ht="24.75" thickBot="1">
      <c r="A201" s="1838" t="s">
        <v>1411</v>
      </c>
      <c r="B201" s="1842" t="s">
        <v>2146</v>
      </c>
      <c r="C201" s="1852"/>
      <c r="D201" s="1852"/>
      <c r="E201" s="1852"/>
      <c r="F201" s="1844">
        <v>0.05</v>
      </c>
    </row>
    <row r="202" spans="1:6" ht="24.75" thickBot="1">
      <c r="A202" s="1838" t="s">
        <v>1411</v>
      </c>
      <c r="B202" s="1842" t="s">
        <v>2147</v>
      </c>
      <c r="C202" s="1852"/>
      <c r="D202" s="1852"/>
      <c r="E202" s="1852"/>
      <c r="F202" s="1844">
        <v>0.05</v>
      </c>
    </row>
    <row r="203" spans="1:6" ht="24.75" thickBot="1">
      <c r="A203" s="1838" t="s">
        <v>1411</v>
      </c>
      <c r="B203" s="1842" t="s">
        <v>2148</v>
      </c>
      <c r="C203" s="1852"/>
      <c r="D203" s="1852"/>
      <c r="E203" s="1852"/>
      <c r="F203" s="1844">
        <v>0.05</v>
      </c>
    </row>
    <row r="204" spans="1:6" ht="14.25" thickBot="1">
      <c r="A204" s="1838" t="s">
        <v>1411</v>
      </c>
      <c r="B204" s="1842" t="s">
        <v>2149</v>
      </c>
      <c r="C204" s="1852"/>
      <c r="D204" s="1852"/>
      <c r="E204" s="1852"/>
      <c r="F204" s="1844">
        <v>0.05</v>
      </c>
    </row>
    <row r="205" spans="1:6" ht="14.25" thickBot="1">
      <c r="A205" s="1846" t="s">
        <v>1411</v>
      </c>
      <c r="B205" s="1853" t="s">
        <v>2150</v>
      </c>
      <c r="C205" s="1849"/>
      <c r="D205" s="1849"/>
      <c r="E205" s="1849"/>
      <c r="F205" s="1854">
        <v>0.05</v>
      </c>
    </row>
    <row r="206" spans="1:6" ht="14.25" thickBot="1">
      <c r="A206" s="1838" t="s">
        <v>1413</v>
      </c>
      <c r="B206" s="1839" t="s">
        <v>2151</v>
      </c>
      <c r="C206" s="1840">
        <v>0.15</v>
      </c>
      <c r="D206" s="1840">
        <v>0.15</v>
      </c>
      <c r="E206" s="1840">
        <v>0.15</v>
      </c>
      <c r="F206" s="1841">
        <v>0.15</v>
      </c>
    </row>
    <row r="207" spans="1:6" ht="14.25" thickBot="1">
      <c r="A207" s="1838" t="s">
        <v>1413</v>
      </c>
      <c r="B207" s="1842" t="s">
        <v>1077</v>
      </c>
      <c r="C207" s="1843">
        <v>0.15</v>
      </c>
      <c r="D207" s="1843">
        <v>0.15</v>
      </c>
      <c r="E207" s="1843">
        <v>0.15</v>
      </c>
      <c r="F207" s="1844">
        <v>0.14399999999999999</v>
      </c>
    </row>
    <row r="208" spans="1:6" ht="14.25" thickBot="1">
      <c r="A208" s="1838" t="s">
        <v>1413</v>
      </c>
      <c r="B208" s="1842" t="s">
        <v>1091</v>
      </c>
      <c r="C208" s="1843">
        <v>0.15</v>
      </c>
      <c r="D208" s="1843">
        <v>0.15</v>
      </c>
      <c r="E208" s="1843">
        <v>0.15</v>
      </c>
      <c r="F208" s="1844">
        <v>0.15</v>
      </c>
    </row>
    <row r="209" spans="1:6" ht="14.25" thickBot="1">
      <c r="A209" s="1838" t="s">
        <v>1413</v>
      </c>
      <c r="B209" s="1842" t="s">
        <v>1104</v>
      </c>
      <c r="C209" s="1843">
        <v>0.13700000000000001</v>
      </c>
      <c r="D209" s="1843">
        <v>0.13700000000000001</v>
      </c>
      <c r="E209" s="1843">
        <v>0.14000000000000001</v>
      </c>
      <c r="F209" s="1844">
        <v>0.11700000000000001</v>
      </c>
    </row>
    <row r="210" spans="1:6" ht="14.25" thickBot="1">
      <c r="A210" s="1838" t="s">
        <v>1413</v>
      </c>
      <c r="B210" s="1842" t="s">
        <v>2152</v>
      </c>
      <c r="C210" s="1843">
        <v>0.15</v>
      </c>
      <c r="D210" s="1843">
        <v>0.15</v>
      </c>
      <c r="E210" s="1843">
        <v>0.15</v>
      </c>
      <c r="F210" s="1844">
        <v>0.13800000000000001</v>
      </c>
    </row>
    <row r="211" spans="1:6" ht="14.25" thickBot="1">
      <c r="A211" s="1838" t="s">
        <v>1413</v>
      </c>
      <c r="B211" s="1842" t="s">
        <v>2153</v>
      </c>
      <c r="C211" s="1843">
        <v>0.13700000000000001</v>
      </c>
      <c r="D211" s="1843">
        <v>0.13500000000000001</v>
      </c>
      <c r="E211" s="1843">
        <v>0.13600000000000001</v>
      </c>
      <c r="F211" s="1844">
        <v>0.1</v>
      </c>
    </row>
    <row r="212" spans="1:6" ht="14.25" thickBot="1">
      <c r="A212" s="1838" t="s">
        <v>1413</v>
      </c>
      <c r="B212" s="1842" t="s">
        <v>2154</v>
      </c>
      <c r="C212" s="1843">
        <v>0.15</v>
      </c>
      <c r="D212" s="1843">
        <v>0.15</v>
      </c>
      <c r="E212" s="1843">
        <v>0.14799999999999999</v>
      </c>
      <c r="F212" s="1844">
        <v>0.13600000000000001</v>
      </c>
    </row>
    <row r="213" spans="1:6" ht="14.25" thickBot="1">
      <c r="A213" s="1838" t="s">
        <v>1413</v>
      </c>
      <c r="B213" s="1842" t="s">
        <v>1151</v>
      </c>
      <c r="C213" s="1843">
        <v>0.15</v>
      </c>
      <c r="D213" s="1843">
        <v>0.15</v>
      </c>
      <c r="E213" s="1843">
        <v>0.15</v>
      </c>
      <c r="F213" s="1844">
        <v>0.13800000000000001</v>
      </c>
    </row>
    <row r="214" spans="1:6" ht="14.25" thickBot="1">
      <c r="A214" s="1838" t="s">
        <v>1413</v>
      </c>
      <c r="B214" s="1842" t="s">
        <v>1163</v>
      </c>
      <c r="C214" s="1843">
        <v>9.0999999999999998E-2</v>
      </c>
      <c r="D214" s="1843">
        <v>0.09</v>
      </c>
      <c r="E214" s="1843">
        <v>9.1999999999999998E-2</v>
      </c>
      <c r="F214" s="1851"/>
    </row>
    <row r="215" spans="1:6" ht="14.25" thickBot="1">
      <c r="A215" s="1838" t="s">
        <v>1413</v>
      </c>
      <c r="B215" s="1842" t="s">
        <v>2155</v>
      </c>
      <c r="C215" s="1843">
        <v>0.15</v>
      </c>
      <c r="D215" s="1843">
        <v>0.15</v>
      </c>
      <c r="E215" s="1843">
        <v>0.15</v>
      </c>
      <c r="F215" s="1844">
        <v>0.15</v>
      </c>
    </row>
    <row r="216" spans="1:6" ht="14.25" thickBot="1">
      <c r="A216" s="1838" t="s">
        <v>1413</v>
      </c>
      <c r="B216" s="1842" t="s">
        <v>1183</v>
      </c>
      <c r="C216" s="1843">
        <v>0.14699999999999999</v>
      </c>
      <c r="D216" s="1843">
        <v>0.14699999999999999</v>
      </c>
      <c r="E216" s="1843">
        <v>0.15</v>
      </c>
      <c r="F216" s="1844">
        <v>0.14000000000000001</v>
      </c>
    </row>
    <row r="217" spans="1:6" ht="14.25" thickBot="1">
      <c r="A217" s="1838" t="s">
        <v>1413</v>
      </c>
      <c r="B217" s="1842" t="s">
        <v>1193</v>
      </c>
      <c r="C217" s="1843">
        <v>0.15</v>
      </c>
      <c r="D217" s="1843">
        <v>0.15</v>
      </c>
      <c r="E217" s="1843">
        <v>0.15</v>
      </c>
      <c r="F217" s="1844">
        <v>0.15</v>
      </c>
    </row>
    <row r="218" spans="1:6" ht="14.25" thickBot="1">
      <c r="A218" s="1838" t="s">
        <v>1413</v>
      </c>
      <c r="B218" s="1842" t="s">
        <v>2156</v>
      </c>
      <c r="C218" s="1843">
        <v>0.15</v>
      </c>
      <c r="D218" s="1843">
        <v>0.15</v>
      </c>
      <c r="E218" s="1843">
        <v>0.15</v>
      </c>
      <c r="F218" s="1844">
        <v>0.15</v>
      </c>
    </row>
    <row r="219" spans="1:6" ht="14.25" thickBot="1">
      <c r="A219" s="1838" t="s">
        <v>1413</v>
      </c>
      <c r="B219" s="1842" t="s">
        <v>1213</v>
      </c>
      <c r="C219" s="1843">
        <v>0.15</v>
      </c>
      <c r="D219" s="1843">
        <v>0.15</v>
      </c>
      <c r="E219" s="1843">
        <v>0.15</v>
      </c>
      <c r="F219" s="1844">
        <v>0.14799999999999999</v>
      </c>
    </row>
    <row r="220" spans="1:6" ht="14.25" thickBot="1">
      <c r="A220" s="1838" t="s">
        <v>1413</v>
      </c>
      <c r="B220" s="1842" t="s">
        <v>2157</v>
      </c>
      <c r="C220" s="1843">
        <v>0.15</v>
      </c>
      <c r="D220" s="1843">
        <v>0.15</v>
      </c>
      <c r="E220" s="1843">
        <v>0.15</v>
      </c>
      <c r="F220" s="1844">
        <v>0.15</v>
      </c>
    </row>
    <row r="221" spans="1:6" ht="14.25" thickBot="1">
      <c r="A221" s="1838" t="s">
        <v>1413</v>
      </c>
      <c r="B221" s="1842" t="s">
        <v>1233</v>
      </c>
      <c r="C221" s="1843"/>
      <c r="D221" s="1852"/>
      <c r="E221" s="1852"/>
      <c r="F221" s="1844">
        <v>0.14799999999999999</v>
      </c>
    </row>
    <row r="222" spans="1:6" ht="14.25" thickBot="1">
      <c r="A222" s="1838" t="s">
        <v>1413</v>
      </c>
      <c r="B222" s="1842" t="s">
        <v>1243</v>
      </c>
      <c r="C222" s="1843"/>
      <c r="D222" s="1852"/>
      <c r="E222" s="1852"/>
      <c r="F222" s="1844">
        <v>0.1</v>
      </c>
    </row>
    <row r="223" spans="1:6" ht="14.25" thickBot="1">
      <c r="A223" s="1838" t="s">
        <v>1413</v>
      </c>
      <c r="B223" s="1842" t="s">
        <v>1253</v>
      </c>
      <c r="C223" s="1843"/>
      <c r="D223" s="1852"/>
      <c r="E223" s="1852"/>
      <c r="F223" s="1844">
        <v>0.15</v>
      </c>
    </row>
    <row r="224" spans="1:6" ht="14.25" thickBot="1">
      <c r="A224" s="1838" t="s">
        <v>1413</v>
      </c>
      <c r="B224" s="1842" t="s">
        <v>1263</v>
      </c>
      <c r="C224" s="1843"/>
      <c r="D224" s="1852"/>
      <c r="E224" s="1852"/>
      <c r="F224" s="1844">
        <v>0.15</v>
      </c>
    </row>
    <row r="225" spans="1:6" ht="14.25" thickBot="1">
      <c r="A225" s="1838" t="s">
        <v>1413</v>
      </c>
      <c r="B225" s="1842" t="s">
        <v>2158</v>
      </c>
      <c r="C225" s="1843">
        <v>0.15</v>
      </c>
      <c r="D225" s="1843">
        <v>0.15</v>
      </c>
      <c r="E225" s="1843">
        <v>0.15</v>
      </c>
      <c r="F225" s="1844">
        <v>0.15</v>
      </c>
    </row>
    <row r="226" spans="1:6" ht="14.25" thickBot="1">
      <c r="A226" s="1838" t="s">
        <v>1413</v>
      </c>
      <c r="B226" s="1842" t="s">
        <v>1281</v>
      </c>
      <c r="C226" s="1843">
        <v>0.15</v>
      </c>
      <c r="D226" s="1843">
        <v>0.15</v>
      </c>
      <c r="E226" s="1843">
        <v>0.15</v>
      </c>
      <c r="F226" s="1844">
        <v>0.14799999999999999</v>
      </c>
    </row>
    <row r="227" spans="1:6" ht="14.25" thickBot="1">
      <c r="A227" s="1838" t="s">
        <v>1413</v>
      </c>
      <c r="B227" s="1842" t="s">
        <v>2159</v>
      </c>
      <c r="C227" s="1843">
        <v>0.15</v>
      </c>
      <c r="D227" s="1843">
        <v>0.15</v>
      </c>
      <c r="E227" s="1843">
        <v>0.15</v>
      </c>
      <c r="F227" s="1844">
        <v>0.15</v>
      </c>
    </row>
    <row r="228" spans="1:6" ht="14.25" thickBot="1">
      <c r="A228" s="1838" t="s">
        <v>1413</v>
      </c>
      <c r="B228" s="1842" t="s">
        <v>1296</v>
      </c>
      <c r="C228" s="1843">
        <v>0.15</v>
      </c>
      <c r="D228" s="1843">
        <v>0.15</v>
      </c>
      <c r="E228" s="1843">
        <v>0.15</v>
      </c>
      <c r="F228" s="1844">
        <v>0.15</v>
      </c>
    </row>
    <row r="229" spans="1:6" ht="14.25" thickBot="1">
      <c r="A229" s="1838" t="s">
        <v>1413</v>
      </c>
      <c r="B229" s="1842" t="s">
        <v>1303</v>
      </c>
      <c r="C229" s="1843">
        <v>0.15</v>
      </c>
      <c r="D229" s="1843">
        <v>0.15</v>
      </c>
      <c r="E229" s="1843">
        <v>0.15</v>
      </c>
      <c r="F229" s="1851"/>
    </row>
    <row r="230" spans="1:6" ht="14.25" thickBot="1">
      <c r="A230" s="1838" t="s">
        <v>1413</v>
      </c>
      <c r="B230" s="1842" t="s">
        <v>1310</v>
      </c>
      <c r="C230" s="1843">
        <v>0.14499999999999999</v>
      </c>
      <c r="D230" s="1843">
        <v>0.14499999999999999</v>
      </c>
      <c r="E230" s="1843">
        <v>0.14399999999999999</v>
      </c>
      <c r="F230" s="1851"/>
    </row>
    <row r="231" spans="1:6" ht="14.25" thickBot="1">
      <c r="A231" s="1838" t="s">
        <v>1413</v>
      </c>
      <c r="B231" s="1842" t="s">
        <v>2160</v>
      </c>
      <c r="C231" s="1843">
        <v>0.128</v>
      </c>
      <c r="D231" s="1843">
        <v>0.125</v>
      </c>
      <c r="E231" s="1843">
        <v>0.13200000000000001</v>
      </c>
      <c r="F231" s="1851"/>
    </row>
    <row r="232" spans="1:6" ht="14.25" thickBot="1">
      <c r="A232" s="1838" t="s">
        <v>1413</v>
      </c>
      <c r="B232" s="1842" t="s">
        <v>2161</v>
      </c>
      <c r="C232" s="1843">
        <v>0.14499999999999999</v>
      </c>
      <c r="D232" s="1843">
        <v>0.14399999999999999</v>
      </c>
      <c r="E232" s="1843">
        <v>0.14599999999999999</v>
      </c>
      <c r="F232" s="1844">
        <v>0.13800000000000001</v>
      </c>
    </row>
    <row r="233" spans="1:6" ht="14.25" thickBot="1">
      <c r="A233" s="1838" t="s">
        <v>1413</v>
      </c>
      <c r="B233" s="1842" t="s">
        <v>2162</v>
      </c>
      <c r="C233" s="1843">
        <v>0.14499999999999999</v>
      </c>
      <c r="D233" s="1843">
        <v>0.14299999999999999</v>
      </c>
      <c r="E233" s="1843">
        <v>0.14199999999999999</v>
      </c>
      <c r="F233" s="1851"/>
    </row>
    <row r="234" spans="1:6" ht="14.25" thickBot="1">
      <c r="A234" s="1838" t="s">
        <v>1413</v>
      </c>
      <c r="B234" s="1842" t="s">
        <v>2163</v>
      </c>
      <c r="C234" s="1843">
        <v>0.14000000000000001</v>
      </c>
      <c r="D234" s="1843">
        <v>0.14000000000000001</v>
      </c>
      <c r="E234" s="1843">
        <v>0.14399999999999999</v>
      </c>
      <c r="F234" s="1851"/>
    </row>
    <row r="235" spans="1:6" ht="14.25" thickBot="1">
      <c r="A235" s="1838" t="s">
        <v>1413</v>
      </c>
      <c r="B235" s="1842" t="s">
        <v>2164</v>
      </c>
      <c r="C235" s="1843">
        <v>0.14099999999999999</v>
      </c>
      <c r="D235" s="1843">
        <v>0.14199999999999999</v>
      </c>
      <c r="E235" s="1843">
        <v>0.14499999999999999</v>
      </c>
      <c r="F235" s="1844">
        <v>0.15</v>
      </c>
    </row>
    <row r="236" spans="1:6" ht="14.25" thickBot="1">
      <c r="A236" s="1838" t="s">
        <v>1413</v>
      </c>
      <c r="B236" s="1842" t="s">
        <v>1345</v>
      </c>
      <c r="C236" s="1852"/>
      <c r="D236" s="1852"/>
      <c r="E236" s="1852"/>
      <c r="F236" s="1844">
        <v>0.14299999999999999</v>
      </c>
    </row>
    <row r="237" spans="1:6" ht="24.75" thickBot="1">
      <c r="A237" s="1838" t="s">
        <v>1413</v>
      </c>
      <c r="B237" s="1842" t="s">
        <v>2165</v>
      </c>
      <c r="C237" s="1852"/>
      <c r="D237" s="1852"/>
      <c r="E237" s="1852"/>
      <c r="F237" s="1844">
        <v>0.05</v>
      </c>
    </row>
    <row r="238" spans="1:6" ht="24.75" thickBot="1">
      <c r="A238" s="1838" t="s">
        <v>1413</v>
      </c>
      <c r="B238" s="1842" t="s">
        <v>2166</v>
      </c>
      <c r="C238" s="1852"/>
      <c r="D238" s="1852"/>
      <c r="E238" s="1852"/>
      <c r="F238" s="1844">
        <v>0.05</v>
      </c>
    </row>
    <row r="239" spans="1:6" ht="24.75" thickBot="1">
      <c r="A239" s="1838" t="s">
        <v>1413</v>
      </c>
      <c r="B239" s="1842" t="s">
        <v>2167</v>
      </c>
      <c r="C239" s="1852"/>
      <c r="D239" s="1852"/>
      <c r="E239" s="1852"/>
      <c r="F239" s="1844">
        <v>0.05</v>
      </c>
    </row>
    <row r="240" spans="1:6" ht="24.75" thickBot="1">
      <c r="A240" s="1838" t="s">
        <v>1413</v>
      </c>
      <c r="B240" s="1842" t="s">
        <v>2168</v>
      </c>
      <c r="C240" s="1852"/>
      <c r="D240" s="1852"/>
      <c r="E240" s="1852"/>
      <c r="F240" s="1844">
        <v>0.05</v>
      </c>
    </row>
    <row r="241" spans="1:6" ht="24.75" thickBot="1">
      <c r="A241" s="1838" t="s">
        <v>1413</v>
      </c>
      <c r="B241" s="1842" t="s">
        <v>2169</v>
      </c>
      <c r="C241" s="1852"/>
      <c r="D241" s="1852"/>
      <c r="E241" s="1852"/>
      <c r="F241" s="1844">
        <v>0.05</v>
      </c>
    </row>
    <row r="242" spans="1:6" ht="24.75" thickBot="1">
      <c r="A242" s="1838" t="s">
        <v>1413</v>
      </c>
      <c r="B242" s="1842" t="s">
        <v>2170</v>
      </c>
      <c r="C242" s="1852"/>
      <c r="D242" s="1852"/>
      <c r="E242" s="1852"/>
      <c r="F242" s="1844">
        <v>0.05</v>
      </c>
    </row>
    <row r="243" spans="1:6" ht="24.75" thickBot="1">
      <c r="A243" s="1838" t="s">
        <v>1413</v>
      </c>
      <c r="B243" s="1842" t="s">
        <v>2171</v>
      </c>
      <c r="C243" s="1852"/>
      <c r="D243" s="1852"/>
      <c r="E243" s="1852"/>
      <c r="F243" s="1844">
        <v>0.05</v>
      </c>
    </row>
    <row r="244" spans="1:6" ht="24.75" thickBot="1">
      <c r="A244" s="1846" t="s">
        <v>1413</v>
      </c>
      <c r="B244" s="1853" t="s">
        <v>2172</v>
      </c>
      <c r="C244" s="1849"/>
      <c r="D244" s="1849"/>
      <c r="E244" s="1849"/>
      <c r="F244" s="1854">
        <v>0.05</v>
      </c>
    </row>
    <row r="245" spans="1:6" ht="14.25" thickBot="1">
      <c r="A245" s="1838" t="s">
        <v>1415</v>
      </c>
      <c r="B245" s="1839" t="s">
        <v>2173</v>
      </c>
      <c r="C245" s="1840">
        <v>0.15</v>
      </c>
      <c r="D245" s="1840">
        <v>0.15</v>
      </c>
      <c r="E245" s="1840">
        <v>0.15</v>
      </c>
      <c r="F245" s="1841">
        <v>0.14299999999999999</v>
      </c>
    </row>
    <row r="246" spans="1:6" ht="14.25" thickBot="1">
      <c r="A246" s="1838" t="s">
        <v>1415</v>
      </c>
      <c r="B246" s="1842" t="s">
        <v>1078</v>
      </c>
      <c r="C246" s="1843">
        <v>0.15</v>
      </c>
      <c r="D246" s="1843">
        <v>0.15</v>
      </c>
      <c r="E246" s="1843">
        <v>0.15</v>
      </c>
      <c r="F246" s="1844">
        <v>0.114</v>
      </c>
    </row>
    <row r="247" spans="1:6" ht="14.25" thickBot="1">
      <c r="A247" s="1838" t="s">
        <v>1415</v>
      </c>
      <c r="B247" s="1842" t="s">
        <v>2174</v>
      </c>
      <c r="C247" s="1843">
        <v>0.15</v>
      </c>
      <c r="D247" s="1843">
        <v>0.15</v>
      </c>
      <c r="E247" s="1843">
        <v>0.15</v>
      </c>
      <c r="F247" s="1844">
        <v>0.15</v>
      </c>
    </row>
    <row r="248" spans="1:6" ht="14.25" thickBot="1">
      <c r="A248" s="1838" t="s">
        <v>1415</v>
      </c>
      <c r="B248" s="1842" t="s">
        <v>2175</v>
      </c>
      <c r="C248" s="1843">
        <v>0.15</v>
      </c>
      <c r="D248" s="1843">
        <v>0.15</v>
      </c>
      <c r="E248" s="1843">
        <v>0.15</v>
      </c>
      <c r="F248" s="1844">
        <v>0.14000000000000001</v>
      </c>
    </row>
    <row r="249" spans="1:6" ht="14.25" thickBot="1">
      <c r="A249" s="1838" t="s">
        <v>1415</v>
      </c>
      <c r="B249" s="1842" t="s">
        <v>2176</v>
      </c>
      <c r="C249" s="1843">
        <v>0.15</v>
      </c>
      <c r="D249" s="1843">
        <v>0.14899999999999999</v>
      </c>
      <c r="E249" s="1843">
        <v>0.15</v>
      </c>
      <c r="F249" s="1844">
        <v>0.1</v>
      </c>
    </row>
    <row r="250" spans="1:6" ht="14.25" thickBot="1">
      <c r="A250" s="1838" t="s">
        <v>1415</v>
      </c>
      <c r="B250" s="1842" t="s">
        <v>2177</v>
      </c>
      <c r="C250" s="1843">
        <v>0.15</v>
      </c>
      <c r="D250" s="1843">
        <v>0.15</v>
      </c>
      <c r="E250" s="1843">
        <v>0.15</v>
      </c>
      <c r="F250" s="1844">
        <v>0.14399999999999999</v>
      </c>
    </row>
    <row r="251" spans="1:6" ht="14.25" thickBot="1">
      <c r="A251" s="1838" t="s">
        <v>1415</v>
      </c>
      <c r="B251" s="1842" t="s">
        <v>1141</v>
      </c>
      <c r="C251" s="1843">
        <v>0.15</v>
      </c>
      <c r="D251" s="1843">
        <v>0.15</v>
      </c>
      <c r="E251" s="1843">
        <v>0.15</v>
      </c>
      <c r="F251" s="1844">
        <v>0.14299999999999999</v>
      </c>
    </row>
    <row r="252" spans="1:6" ht="14.25" thickBot="1">
      <c r="A252" s="1838" t="s">
        <v>1415</v>
      </c>
      <c r="B252" s="1842" t="s">
        <v>1152</v>
      </c>
      <c r="C252" s="1843">
        <v>0.15</v>
      </c>
      <c r="D252" s="1843">
        <v>0.15</v>
      </c>
      <c r="E252" s="1843">
        <v>0.15</v>
      </c>
      <c r="F252" s="1844">
        <v>0.1</v>
      </c>
    </row>
    <row r="253" spans="1:6" ht="14.25" thickBot="1">
      <c r="A253" s="1838" t="s">
        <v>1415</v>
      </c>
      <c r="B253" s="1842" t="s">
        <v>1164</v>
      </c>
      <c r="C253" s="1843">
        <v>0.15</v>
      </c>
      <c r="D253" s="1843">
        <v>0.15</v>
      </c>
      <c r="E253" s="1843">
        <v>0.15</v>
      </c>
      <c r="F253" s="1844">
        <v>0.1</v>
      </c>
    </row>
    <row r="254" spans="1:6" ht="14.25" thickBot="1">
      <c r="A254" s="1838" t="s">
        <v>1415</v>
      </c>
      <c r="B254" s="1842" t="s">
        <v>1174</v>
      </c>
      <c r="C254" s="1852"/>
      <c r="D254" s="1852"/>
      <c r="E254" s="1852"/>
      <c r="F254" s="1844">
        <v>0.15</v>
      </c>
    </row>
    <row r="255" spans="1:6" ht="14.25" thickBot="1">
      <c r="A255" s="1838" t="s">
        <v>1415</v>
      </c>
      <c r="B255" s="1842" t="s">
        <v>1184</v>
      </c>
      <c r="C255" s="1852"/>
      <c r="D255" s="1852"/>
      <c r="E255" s="1852"/>
      <c r="F255" s="1844">
        <v>0.14299999999999999</v>
      </c>
    </row>
    <row r="256" spans="1:6" ht="14.25" thickBot="1">
      <c r="A256" s="1838" t="s">
        <v>1415</v>
      </c>
      <c r="B256" s="1842" t="s">
        <v>2178</v>
      </c>
      <c r="C256" s="1843">
        <v>0.14599999999999999</v>
      </c>
      <c r="D256" s="1843">
        <v>0.14699999999999999</v>
      </c>
      <c r="E256" s="1843">
        <v>0.15</v>
      </c>
      <c r="F256" s="1844">
        <v>0.13200000000000001</v>
      </c>
    </row>
    <row r="257" spans="1:6" ht="14.25" thickBot="1">
      <c r="A257" s="1838" t="s">
        <v>1415</v>
      </c>
      <c r="B257" s="1842" t="s">
        <v>1204</v>
      </c>
      <c r="C257" s="1843">
        <v>0.15</v>
      </c>
      <c r="D257" s="1843">
        <v>0.15</v>
      </c>
      <c r="E257" s="1843">
        <v>0.15</v>
      </c>
      <c r="F257" s="1844">
        <v>0.13900000000000001</v>
      </c>
    </row>
    <row r="258" spans="1:6" ht="14.25" thickBot="1">
      <c r="A258" s="1838" t="s">
        <v>1415</v>
      </c>
      <c r="B258" s="1842" t="s">
        <v>1214</v>
      </c>
      <c r="C258" s="1843">
        <v>0.15</v>
      </c>
      <c r="D258" s="1843">
        <v>0.15</v>
      </c>
      <c r="E258" s="1843">
        <v>0.15</v>
      </c>
      <c r="F258" s="1844">
        <v>0.13</v>
      </c>
    </row>
    <row r="259" spans="1:6" ht="14.25" thickBot="1">
      <c r="A259" s="1838" t="s">
        <v>1415</v>
      </c>
      <c r="B259" s="1842" t="s">
        <v>2179</v>
      </c>
      <c r="C259" s="1843">
        <v>0.14799999999999999</v>
      </c>
      <c r="D259" s="1843">
        <v>0.14899999999999999</v>
      </c>
      <c r="E259" s="1843">
        <v>0.15</v>
      </c>
      <c r="F259" s="1844">
        <v>0.13700000000000001</v>
      </c>
    </row>
    <row r="260" spans="1:6" ht="14.25" thickBot="1">
      <c r="A260" s="1838" t="s">
        <v>1415</v>
      </c>
      <c r="B260" s="1842" t="s">
        <v>1234</v>
      </c>
      <c r="C260" s="1843">
        <v>0.15</v>
      </c>
      <c r="D260" s="1843">
        <v>0.15</v>
      </c>
      <c r="E260" s="1843">
        <v>0.15</v>
      </c>
      <c r="F260" s="1844">
        <v>0.14199999999999999</v>
      </c>
    </row>
    <row r="261" spans="1:6" ht="14.25" thickBot="1">
      <c r="A261" s="1838" t="s">
        <v>1415</v>
      </c>
      <c r="B261" s="1842" t="s">
        <v>1244</v>
      </c>
      <c r="C261" s="1843">
        <v>0.15</v>
      </c>
      <c r="D261" s="1843">
        <v>0.15</v>
      </c>
      <c r="E261" s="1843">
        <v>0.14899999999999999</v>
      </c>
      <c r="F261" s="1844">
        <v>0.14799999999999999</v>
      </c>
    </row>
    <row r="262" spans="1:6" ht="14.25" thickBot="1">
      <c r="A262" s="1838" t="s">
        <v>1415</v>
      </c>
      <c r="B262" s="1842" t="s">
        <v>1254</v>
      </c>
      <c r="C262" s="1843">
        <v>0.15</v>
      </c>
      <c r="D262" s="1843">
        <v>0.15</v>
      </c>
      <c r="E262" s="1843">
        <v>0.15</v>
      </c>
      <c r="F262" s="1851"/>
    </row>
    <row r="263" spans="1:6" ht="14.25" thickBot="1">
      <c r="A263" s="1838" t="s">
        <v>1415</v>
      </c>
      <c r="B263" s="1842" t="s">
        <v>2180</v>
      </c>
      <c r="C263" s="1843">
        <v>0.14899999999999999</v>
      </c>
      <c r="D263" s="1843">
        <v>0.14899999999999999</v>
      </c>
      <c r="E263" s="1843">
        <v>0.15</v>
      </c>
      <c r="F263" s="1844">
        <v>0.13</v>
      </c>
    </row>
    <row r="264" spans="1:6" ht="14.25" thickBot="1">
      <c r="A264" s="1838" t="s">
        <v>1415</v>
      </c>
      <c r="B264" s="1842" t="s">
        <v>1273</v>
      </c>
      <c r="C264" s="1843">
        <v>0.14799999999999999</v>
      </c>
      <c r="D264" s="1843">
        <v>0.14699999999999999</v>
      </c>
      <c r="E264" s="1843">
        <v>0.15</v>
      </c>
      <c r="F264" s="1844">
        <v>7.8E-2</v>
      </c>
    </row>
    <row r="265" spans="1:6" ht="14.25" thickBot="1">
      <c r="A265" s="1838" t="s">
        <v>1415</v>
      </c>
      <c r="B265" s="1842" t="s">
        <v>1282</v>
      </c>
      <c r="C265" s="1843">
        <v>0.15</v>
      </c>
      <c r="D265" s="1843">
        <v>0.15</v>
      </c>
      <c r="E265" s="1843">
        <v>0.15</v>
      </c>
      <c r="F265" s="1844">
        <v>7.3999999999999996E-2</v>
      </c>
    </row>
    <row r="266" spans="1:6" ht="14.25" thickBot="1">
      <c r="A266" s="1838" t="s">
        <v>1415</v>
      </c>
      <c r="B266" s="1842" t="s">
        <v>1290</v>
      </c>
      <c r="C266" s="1843">
        <v>0.14699999999999999</v>
      </c>
      <c r="D266" s="1843">
        <v>0.14699999999999999</v>
      </c>
      <c r="E266" s="1843">
        <v>0.15</v>
      </c>
      <c r="F266" s="1844">
        <v>0.14299999999999999</v>
      </c>
    </row>
    <row r="267" spans="1:6" ht="14.25" thickBot="1">
      <c r="A267" s="1838" t="s">
        <v>1415</v>
      </c>
      <c r="B267" s="1842" t="s">
        <v>1297</v>
      </c>
      <c r="C267" s="1843">
        <v>0.14199999999999999</v>
      </c>
      <c r="D267" s="1843">
        <v>0.14299999999999999</v>
      </c>
      <c r="E267" s="1843">
        <v>0.15</v>
      </c>
      <c r="F267" s="1851"/>
    </row>
    <row r="268" spans="1:6" ht="14.25" thickBot="1">
      <c r="A268" s="1838" t="s">
        <v>1415</v>
      </c>
      <c r="B268" s="1842" t="s">
        <v>2181</v>
      </c>
      <c r="C268" s="1843">
        <v>0.15</v>
      </c>
      <c r="D268" s="1843">
        <v>0.15</v>
      </c>
      <c r="E268" s="1843">
        <v>0.15</v>
      </c>
      <c r="F268" s="1844">
        <v>0.13</v>
      </c>
    </row>
    <row r="269" spans="1:6" ht="14.25" thickBot="1">
      <c r="A269" s="1838" t="s">
        <v>1415</v>
      </c>
      <c r="B269" s="1842" t="s">
        <v>1311</v>
      </c>
      <c r="C269" s="1843">
        <v>0.15</v>
      </c>
      <c r="D269" s="1843">
        <v>0.15</v>
      </c>
      <c r="E269" s="1843">
        <v>0.15</v>
      </c>
      <c r="F269" s="1844">
        <v>0.14299999999999999</v>
      </c>
    </row>
    <row r="270" spans="1:6" ht="14.25" thickBot="1">
      <c r="A270" s="1838" t="s">
        <v>1415</v>
      </c>
      <c r="B270" s="1842" t="s">
        <v>1318</v>
      </c>
      <c r="C270" s="1843">
        <v>0.14499999999999999</v>
      </c>
      <c r="D270" s="1843">
        <v>0.14499999999999999</v>
      </c>
      <c r="E270" s="1843">
        <v>0.15</v>
      </c>
      <c r="F270" s="1844">
        <v>0.14699999999999999</v>
      </c>
    </row>
    <row r="271" spans="1:6" ht="14.25" thickBot="1">
      <c r="A271" s="1838" t="s">
        <v>1415</v>
      </c>
      <c r="B271" s="1842" t="s">
        <v>1325</v>
      </c>
      <c r="C271" s="1843">
        <v>0.15</v>
      </c>
      <c r="D271" s="1843">
        <v>0.15</v>
      </c>
      <c r="E271" s="1843">
        <v>0.15</v>
      </c>
      <c r="F271" s="1844">
        <v>0.13800000000000001</v>
      </c>
    </row>
    <row r="272" spans="1:6" ht="14.25" thickBot="1">
      <c r="A272" s="1838" t="s">
        <v>1415</v>
      </c>
      <c r="B272" s="1842" t="s">
        <v>1332</v>
      </c>
      <c r="C272" s="1852"/>
      <c r="D272" s="1852"/>
      <c r="E272" s="1852"/>
      <c r="F272" s="1844">
        <v>0.14000000000000001</v>
      </c>
    </row>
    <row r="273" spans="1:6" ht="14.25" thickBot="1">
      <c r="A273" s="1838" t="s">
        <v>1415</v>
      </c>
      <c r="B273" s="1842" t="s">
        <v>2182</v>
      </c>
      <c r="C273" s="1843">
        <v>0.14199999999999999</v>
      </c>
      <c r="D273" s="1843">
        <v>0.14299999999999999</v>
      </c>
      <c r="E273" s="1843">
        <v>0.15</v>
      </c>
      <c r="F273" s="1844">
        <v>0.1</v>
      </c>
    </row>
    <row r="274" spans="1:6" ht="14.25" thickBot="1">
      <c r="A274" s="1838" t="s">
        <v>1415</v>
      </c>
      <c r="B274" s="1842" t="s">
        <v>2183</v>
      </c>
      <c r="C274" s="1843">
        <v>0.14799999999999999</v>
      </c>
      <c r="D274" s="1843">
        <v>0.14799999999999999</v>
      </c>
      <c r="E274" s="1843">
        <v>0.15</v>
      </c>
      <c r="F274" s="1844">
        <v>6.7000000000000004E-2</v>
      </c>
    </row>
    <row r="275" spans="1:6" ht="14.25" thickBot="1">
      <c r="A275" s="1838" t="s">
        <v>1415</v>
      </c>
      <c r="B275" s="1842" t="s">
        <v>2184</v>
      </c>
      <c r="C275" s="1843">
        <v>0.15</v>
      </c>
      <c r="D275" s="1843">
        <v>0.15</v>
      </c>
      <c r="E275" s="1843">
        <v>0.15</v>
      </c>
      <c r="F275" s="1844">
        <v>0.15</v>
      </c>
    </row>
    <row r="276" spans="1:6" ht="14.25" thickBot="1">
      <c r="A276" s="1838" t="s">
        <v>1415</v>
      </c>
      <c r="B276" s="1842" t="s">
        <v>2185</v>
      </c>
      <c r="C276" s="1843">
        <v>0.14499999999999999</v>
      </c>
      <c r="D276" s="1843">
        <v>0.14299999999999999</v>
      </c>
      <c r="E276" s="1843">
        <v>0.15</v>
      </c>
      <c r="F276" s="1844">
        <v>5.8999999999999997E-2</v>
      </c>
    </row>
    <row r="277" spans="1:6" ht="14.25" thickBot="1">
      <c r="A277" s="1838" t="s">
        <v>1415</v>
      </c>
      <c r="B277" s="1842" t="s">
        <v>2186</v>
      </c>
      <c r="C277" s="1843">
        <v>0.15</v>
      </c>
      <c r="D277" s="1843">
        <v>0.15</v>
      </c>
      <c r="E277" s="1843">
        <v>0.15</v>
      </c>
      <c r="F277" s="1844">
        <v>0.121</v>
      </c>
    </row>
    <row r="278" spans="1:6" ht="14.25" thickBot="1">
      <c r="A278" s="1838" t="s">
        <v>1415</v>
      </c>
      <c r="B278" s="1842" t="s">
        <v>2187</v>
      </c>
      <c r="C278" s="1843">
        <v>0.15</v>
      </c>
      <c r="D278" s="1843">
        <v>0.15</v>
      </c>
      <c r="E278" s="1843">
        <v>0.15</v>
      </c>
      <c r="F278" s="1844">
        <v>0.13800000000000001</v>
      </c>
    </row>
    <row r="279" spans="1:6" ht="24.75" thickBot="1">
      <c r="A279" s="1838" t="s">
        <v>1415</v>
      </c>
      <c r="B279" s="1842" t="s">
        <v>2188</v>
      </c>
      <c r="C279" s="1852"/>
      <c r="D279" s="1852"/>
      <c r="E279" s="1852"/>
      <c r="F279" s="1844">
        <v>0.05</v>
      </c>
    </row>
    <row r="280" spans="1:6" ht="24.75" thickBot="1">
      <c r="A280" s="1838" t="s">
        <v>1415</v>
      </c>
      <c r="B280" s="1842" t="s">
        <v>2189</v>
      </c>
      <c r="C280" s="1852"/>
      <c r="D280" s="1852"/>
      <c r="E280" s="1852"/>
      <c r="F280" s="1844">
        <v>0.05</v>
      </c>
    </row>
    <row r="281" spans="1:6" ht="24.75" thickBot="1">
      <c r="A281" s="1838" t="s">
        <v>1415</v>
      </c>
      <c r="B281" s="1842" t="s">
        <v>2190</v>
      </c>
      <c r="C281" s="1852"/>
      <c r="D281" s="1852"/>
      <c r="E281" s="1852"/>
      <c r="F281" s="1844">
        <v>0.05</v>
      </c>
    </row>
    <row r="282" spans="1:6" ht="24.75" thickBot="1">
      <c r="A282" s="1838" t="s">
        <v>1415</v>
      </c>
      <c r="B282" s="1842" t="s">
        <v>2191</v>
      </c>
      <c r="C282" s="1852"/>
      <c r="D282" s="1852"/>
      <c r="E282" s="1852"/>
      <c r="F282" s="1844">
        <v>0.05</v>
      </c>
    </row>
    <row r="283" spans="1:6" ht="24.75" thickBot="1">
      <c r="A283" s="1838" t="s">
        <v>1415</v>
      </c>
      <c r="B283" s="1842" t="s">
        <v>2192</v>
      </c>
      <c r="C283" s="1852"/>
      <c r="D283" s="1852"/>
      <c r="E283" s="1852"/>
      <c r="F283" s="1844">
        <v>0.05</v>
      </c>
    </row>
    <row r="284" spans="1:6" ht="24.75" thickBot="1">
      <c r="A284" s="1838" t="s">
        <v>1415</v>
      </c>
      <c r="B284" s="1842" t="s">
        <v>2193</v>
      </c>
      <c r="C284" s="1852"/>
      <c r="D284" s="1852"/>
      <c r="E284" s="1852"/>
      <c r="F284" s="1844">
        <v>0.05</v>
      </c>
    </row>
    <row r="285" spans="1:6" ht="24.75" thickBot="1">
      <c r="A285" s="1838" t="s">
        <v>1415</v>
      </c>
      <c r="B285" s="1842" t="s">
        <v>2194</v>
      </c>
      <c r="C285" s="1852"/>
      <c r="D285" s="1852"/>
      <c r="E285" s="1852"/>
      <c r="F285" s="1844">
        <v>0.05</v>
      </c>
    </row>
    <row r="286" spans="1:6" ht="24.75" thickBot="1">
      <c r="A286" s="1838" t="s">
        <v>1415</v>
      </c>
      <c r="B286" s="1842" t="s">
        <v>2195</v>
      </c>
      <c r="C286" s="1852"/>
      <c r="D286" s="1852"/>
      <c r="E286" s="1852"/>
      <c r="F286" s="1844">
        <v>0.05</v>
      </c>
    </row>
    <row r="287" spans="1:6" ht="24.75" thickBot="1">
      <c r="A287" s="1838" t="s">
        <v>1415</v>
      </c>
      <c r="B287" s="1842" t="s">
        <v>2196</v>
      </c>
      <c r="C287" s="1852"/>
      <c r="D287" s="1852"/>
      <c r="E287" s="1852"/>
      <c r="F287" s="1844">
        <v>0.05</v>
      </c>
    </row>
    <row r="288" spans="1:6" ht="24.75" thickBot="1">
      <c r="A288" s="1838" t="s">
        <v>1415</v>
      </c>
      <c r="B288" s="1842" t="s">
        <v>2197</v>
      </c>
      <c r="C288" s="1852"/>
      <c r="D288" s="1852"/>
      <c r="E288" s="1852"/>
      <c r="F288" s="1844">
        <v>0.05</v>
      </c>
    </row>
    <row r="289" spans="1:6" ht="24.75" thickBot="1">
      <c r="A289" s="1846" t="s">
        <v>1415</v>
      </c>
      <c r="B289" s="1853" t="s">
        <v>2198</v>
      </c>
      <c r="C289" s="1849"/>
      <c r="D289" s="1849"/>
      <c r="E289" s="1849"/>
      <c r="F289" s="1854">
        <v>0.05</v>
      </c>
    </row>
    <row r="290" spans="1:6" ht="14.25" thickBot="1">
      <c r="A290" s="1838" t="s">
        <v>1419</v>
      </c>
      <c r="B290" s="1839" t="s">
        <v>2199</v>
      </c>
      <c r="C290" s="1840">
        <v>0.15</v>
      </c>
      <c r="D290" s="1840">
        <v>0.15</v>
      </c>
      <c r="E290" s="1840">
        <v>0.15</v>
      </c>
      <c r="F290" s="1862"/>
    </row>
    <row r="291" spans="1:6" ht="14.25" thickBot="1">
      <c r="A291" s="1838" t="s">
        <v>1419</v>
      </c>
      <c r="B291" s="1842" t="s">
        <v>1079</v>
      </c>
      <c r="C291" s="1843">
        <v>0.15</v>
      </c>
      <c r="D291" s="1843">
        <v>0.15</v>
      </c>
      <c r="E291" s="1843">
        <v>0.15</v>
      </c>
      <c r="F291" s="1851"/>
    </row>
    <row r="292" spans="1:6" ht="14.25" thickBot="1">
      <c r="A292" s="1838" t="s">
        <v>1419</v>
      </c>
      <c r="B292" s="1842" t="s">
        <v>2200</v>
      </c>
      <c r="C292" s="1843">
        <v>0.15</v>
      </c>
      <c r="D292" s="1843">
        <v>0.15</v>
      </c>
      <c r="E292" s="1843">
        <v>0.15</v>
      </c>
      <c r="F292" s="1844">
        <v>0.14699999999999999</v>
      </c>
    </row>
    <row r="293" spans="1:6" ht="14.25" thickBot="1">
      <c r="A293" s="1838" t="s">
        <v>1419</v>
      </c>
      <c r="B293" s="1842" t="s">
        <v>2201</v>
      </c>
      <c r="C293" s="1852"/>
      <c r="D293" s="1852"/>
      <c r="E293" s="1852"/>
      <c r="F293" s="1844">
        <v>0.1</v>
      </c>
    </row>
    <row r="294" spans="1:6" ht="14.25" thickBot="1">
      <c r="A294" s="1838" t="s">
        <v>1419</v>
      </c>
      <c r="B294" s="1842" t="s">
        <v>2202</v>
      </c>
      <c r="C294" s="1843">
        <v>0.15</v>
      </c>
      <c r="D294" s="1843">
        <v>0.15</v>
      </c>
      <c r="E294" s="1843">
        <v>0.15</v>
      </c>
      <c r="F294" s="1844">
        <v>0.15</v>
      </c>
    </row>
    <row r="295" spans="1:6" ht="14.25" thickBot="1">
      <c r="A295" s="1838" t="s">
        <v>1419</v>
      </c>
      <c r="B295" s="1842" t="s">
        <v>1120</v>
      </c>
      <c r="C295" s="1843">
        <v>0.15</v>
      </c>
      <c r="D295" s="1843">
        <v>0.15</v>
      </c>
      <c r="E295" s="1843">
        <v>0.15</v>
      </c>
      <c r="F295" s="1844">
        <v>0.15</v>
      </c>
    </row>
    <row r="296" spans="1:6" ht="14.25" thickBot="1">
      <c r="A296" s="1838" t="s">
        <v>1419</v>
      </c>
      <c r="B296" s="1842" t="s">
        <v>2203</v>
      </c>
      <c r="C296" s="1843">
        <v>0.15</v>
      </c>
      <c r="D296" s="1843">
        <v>0.15</v>
      </c>
      <c r="E296" s="1843">
        <v>0.15</v>
      </c>
      <c r="F296" s="1844">
        <v>0.15</v>
      </c>
    </row>
    <row r="297" spans="1:6" ht="14.25" thickBot="1">
      <c r="A297" s="1838" t="s">
        <v>1419</v>
      </c>
      <c r="B297" s="1842" t="s">
        <v>2204</v>
      </c>
      <c r="C297" s="1843">
        <v>0.14799999999999999</v>
      </c>
      <c r="D297" s="1843">
        <v>0.14899999999999999</v>
      </c>
      <c r="E297" s="1843">
        <v>0.15</v>
      </c>
      <c r="F297" s="1844">
        <v>0.13700000000000001</v>
      </c>
    </row>
    <row r="298" spans="1:6" ht="14.25" thickBot="1">
      <c r="A298" s="1838" t="s">
        <v>1419</v>
      </c>
      <c r="B298" s="1842" t="s">
        <v>1153</v>
      </c>
      <c r="C298" s="1843">
        <v>0.13400000000000001</v>
      </c>
      <c r="D298" s="1843">
        <v>0.13400000000000001</v>
      </c>
      <c r="E298" s="1843">
        <v>0.14499999999999999</v>
      </c>
      <c r="F298" s="1844">
        <v>0.14799999999999999</v>
      </c>
    </row>
    <row r="299" spans="1:6" ht="14.25" thickBot="1">
      <c r="A299" s="1838" t="s">
        <v>1419</v>
      </c>
      <c r="B299" s="1842" t="s">
        <v>1165</v>
      </c>
      <c r="C299" s="1843">
        <v>0.15</v>
      </c>
      <c r="D299" s="1843">
        <v>0.15</v>
      </c>
      <c r="E299" s="1843">
        <v>0.15</v>
      </c>
      <c r="F299" s="1851"/>
    </row>
    <row r="300" spans="1:6" ht="14.25" thickBot="1">
      <c r="A300" s="1838" t="s">
        <v>1419</v>
      </c>
      <c r="B300" s="1842" t="s">
        <v>2205</v>
      </c>
      <c r="C300" s="1843">
        <v>0.15</v>
      </c>
      <c r="D300" s="1843">
        <v>0.15</v>
      </c>
      <c r="E300" s="1843">
        <v>0.15</v>
      </c>
      <c r="F300" s="1844">
        <v>0.15</v>
      </c>
    </row>
    <row r="301" spans="1:6" ht="14.25" thickBot="1">
      <c r="A301" s="1838" t="s">
        <v>1419</v>
      </c>
      <c r="B301" s="1842" t="s">
        <v>1185</v>
      </c>
      <c r="C301" s="1843">
        <v>0.15</v>
      </c>
      <c r="D301" s="1843">
        <v>0.15</v>
      </c>
      <c r="E301" s="1843">
        <v>0.15</v>
      </c>
      <c r="F301" s="1851"/>
    </row>
    <row r="302" spans="1:6" ht="14.25" thickBot="1">
      <c r="A302" s="1838" t="s">
        <v>1419</v>
      </c>
      <c r="B302" s="1842" t="s">
        <v>2206</v>
      </c>
      <c r="C302" s="1843">
        <v>0.15</v>
      </c>
      <c r="D302" s="1843">
        <v>0.15</v>
      </c>
      <c r="E302" s="1843">
        <v>0.15</v>
      </c>
      <c r="F302" s="1844">
        <v>0.15</v>
      </c>
    </row>
    <row r="303" spans="1:6" ht="14.25" thickBot="1">
      <c r="A303" s="1838" t="s">
        <v>1419</v>
      </c>
      <c r="B303" s="1842" t="s">
        <v>1205</v>
      </c>
      <c r="C303" s="1843">
        <v>0.15</v>
      </c>
      <c r="D303" s="1843">
        <v>0.15</v>
      </c>
      <c r="E303" s="1843">
        <v>0.15</v>
      </c>
      <c r="F303" s="1844">
        <v>0.15</v>
      </c>
    </row>
    <row r="304" spans="1:6" ht="14.25" thickBot="1">
      <c r="A304" s="1838" t="s">
        <v>1419</v>
      </c>
      <c r="B304" s="1842" t="s">
        <v>1215</v>
      </c>
      <c r="C304" s="1843">
        <v>0.15</v>
      </c>
      <c r="D304" s="1843">
        <v>0.15</v>
      </c>
      <c r="E304" s="1843">
        <v>0.15</v>
      </c>
      <c r="F304" s="1851"/>
    </row>
    <row r="305" spans="1:6" ht="14.25" thickBot="1">
      <c r="A305" s="1838" t="s">
        <v>1419</v>
      </c>
      <c r="B305" s="1842" t="s">
        <v>2207</v>
      </c>
      <c r="C305" s="1843">
        <v>0.15</v>
      </c>
      <c r="D305" s="1843">
        <v>0.15</v>
      </c>
      <c r="E305" s="1843">
        <v>0.15</v>
      </c>
      <c r="F305" s="1844">
        <v>0.14000000000000001</v>
      </c>
    </row>
    <row r="306" spans="1:6" ht="14.25" thickBot="1">
      <c r="A306" s="1838" t="s">
        <v>1419</v>
      </c>
      <c r="B306" s="1842" t="s">
        <v>1235</v>
      </c>
      <c r="C306" s="1843">
        <v>0.15</v>
      </c>
      <c r="D306" s="1843">
        <v>0.15</v>
      </c>
      <c r="E306" s="1843">
        <v>0.15</v>
      </c>
      <c r="F306" s="1851"/>
    </row>
    <row r="307" spans="1:6" ht="14.25" thickBot="1">
      <c r="A307" s="1838" t="s">
        <v>1419</v>
      </c>
      <c r="B307" s="1842" t="s">
        <v>2208</v>
      </c>
      <c r="C307" s="1843">
        <v>0.15</v>
      </c>
      <c r="D307" s="1843">
        <v>0.15</v>
      </c>
      <c r="E307" s="1843">
        <v>0.15</v>
      </c>
      <c r="F307" s="1844">
        <v>0.14299999999999999</v>
      </c>
    </row>
    <row r="308" spans="1:6" ht="14.25" thickBot="1">
      <c r="A308" s="1838" t="s">
        <v>1419</v>
      </c>
      <c r="B308" s="1842" t="s">
        <v>1255</v>
      </c>
      <c r="C308" s="1843">
        <v>0.15</v>
      </c>
      <c r="D308" s="1843">
        <v>0.15</v>
      </c>
      <c r="E308" s="1843">
        <v>0.15</v>
      </c>
      <c r="F308" s="1844">
        <v>0.15</v>
      </c>
    </row>
    <row r="309" spans="1:6" ht="14.25" thickBot="1">
      <c r="A309" s="1838" t="s">
        <v>1419</v>
      </c>
      <c r="B309" s="1842" t="s">
        <v>1265</v>
      </c>
      <c r="C309" s="1843">
        <v>0.15</v>
      </c>
      <c r="D309" s="1843">
        <v>0.15</v>
      </c>
      <c r="E309" s="1843">
        <v>0.15</v>
      </c>
      <c r="F309" s="1851"/>
    </row>
    <row r="310" spans="1:6" ht="14.25" thickBot="1">
      <c r="A310" s="1838" t="s">
        <v>1419</v>
      </c>
      <c r="B310" s="1842" t="s">
        <v>2209</v>
      </c>
      <c r="C310" s="1843">
        <v>0.15</v>
      </c>
      <c r="D310" s="1843">
        <v>0.15</v>
      </c>
      <c r="E310" s="1843">
        <v>0.15</v>
      </c>
      <c r="F310" s="1844">
        <v>0.13700000000000001</v>
      </c>
    </row>
    <row r="311" spans="1:6" ht="14.25" thickBot="1">
      <c r="A311" s="1838" t="s">
        <v>1419</v>
      </c>
      <c r="B311" s="1842" t="s">
        <v>2210</v>
      </c>
      <c r="C311" s="1843">
        <v>0.15</v>
      </c>
      <c r="D311" s="1843">
        <v>0.15</v>
      </c>
      <c r="E311" s="1843">
        <v>0.15</v>
      </c>
      <c r="F311" s="1844">
        <v>0.15</v>
      </c>
    </row>
    <row r="312" spans="1:6" ht="14.25" thickBot="1">
      <c r="A312" s="1838" t="s">
        <v>1419</v>
      </c>
      <c r="B312" s="1842" t="s">
        <v>1291</v>
      </c>
      <c r="C312" s="1843">
        <v>0.15</v>
      </c>
      <c r="D312" s="1843">
        <v>0.15</v>
      </c>
      <c r="E312" s="1843">
        <v>0.15</v>
      </c>
      <c r="F312" s="1844">
        <v>0.1</v>
      </c>
    </row>
    <row r="313" spans="1:6" ht="14.25" thickBot="1">
      <c r="A313" s="1838" t="s">
        <v>1419</v>
      </c>
      <c r="B313" s="1842" t="s">
        <v>2211</v>
      </c>
      <c r="C313" s="1843">
        <v>0.15</v>
      </c>
      <c r="D313" s="1843">
        <v>0.15</v>
      </c>
      <c r="E313" s="1843">
        <v>0.15</v>
      </c>
      <c r="F313" s="1844">
        <v>0.15</v>
      </c>
    </row>
    <row r="314" spans="1:6" ht="24.75" thickBot="1">
      <c r="A314" s="1838" t="s">
        <v>1419</v>
      </c>
      <c r="B314" s="1842" t="s">
        <v>2212</v>
      </c>
      <c r="C314" s="1852"/>
      <c r="D314" s="1852"/>
      <c r="E314" s="1852"/>
      <c r="F314" s="1844">
        <v>0.05</v>
      </c>
    </row>
    <row r="315" spans="1:6" ht="24.75" thickBot="1">
      <c r="A315" s="1838" t="s">
        <v>1419</v>
      </c>
      <c r="B315" s="1842" t="s">
        <v>2213</v>
      </c>
      <c r="C315" s="1852"/>
      <c r="D315" s="1852"/>
      <c r="E315" s="1852"/>
      <c r="F315" s="1844">
        <v>0.05</v>
      </c>
    </row>
    <row r="316" spans="1:6" ht="24.75" thickBot="1">
      <c r="A316" s="1846" t="s">
        <v>1419</v>
      </c>
      <c r="B316" s="1853" t="s">
        <v>2214</v>
      </c>
      <c r="C316" s="1849"/>
      <c r="D316" s="1849"/>
      <c r="E316" s="1849"/>
      <c r="F316" s="1854">
        <v>0.05</v>
      </c>
    </row>
    <row r="317" spans="1:6" ht="14.25" thickBot="1">
      <c r="A317" s="1838" t="s">
        <v>2215</v>
      </c>
      <c r="B317" s="1839" t="s">
        <v>2216</v>
      </c>
      <c r="C317" s="1840">
        <v>0.15</v>
      </c>
      <c r="D317" s="1840">
        <v>0.15</v>
      </c>
      <c r="E317" s="1840">
        <v>0.15</v>
      </c>
      <c r="F317" s="1841">
        <v>0.15</v>
      </c>
    </row>
    <row r="318" spans="1:6" ht="14.25" thickBot="1">
      <c r="A318" s="1838" t="s">
        <v>2215</v>
      </c>
      <c r="B318" s="1842" t="s">
        <v>2217</v>
      </c>
      <c r="C318" s="1843">
        <v>0.107</v>
      </c>
      <c r="D318" s="1843">
        <v>0.11</v>
      </c>
      <c r="E318" s="1843">
        <v>0.112</v>
      </c>
      <c r="F318" s="1851"/>
    </row>
    <row r="319" spans="1:6" ht="14.25" thickBot="1">
      <c r="A319" s="1838" t="s">
        <v>2215</v>
      </c>
      <c r="B319" s="1842" t="s">
        <v>2218</v>
      </c>
      <c r="C319" s="1843">
        <v>0.15</v>
      </c>
      <c r="D319" s="1843">
        <v>0.15</v>
      </c>
      <c r="E319" s="1843">
        <v>0.15</v>
      </c>
      <c r="F319" s="1844">
        <v>0.15</v>
      </c>
    </row>
    <row r="320" spans="1:6" ht="14.25" thickBot="1">
      <c r="A320" s="1838" t="s">
        <v>2215</v>
      </c>
      <c r="B320" s="1842" t="s">
        <v>1107</v>
      </c>
      <c r="C320" s="1843">
        <v>0.15</v>
      </c>
      <c r="D320" s="1843">
        <v>0.15</v>
      </c>
      <c r="E320" s="1843">
        <v>0.15</v>
      </c>
      <c r="F320" s="1851"/>
    </row>
    <row r="321" spans="1:6" ht="14.25" thickBot="1">
      <c r="A321" s="1838" t="s">
        <v>2215</v>
      </c>
      <c r="B321" s="1842" t="s">
        <v>2219</v>
      </c>
      <c r="C321" s="1843">
        <v>0.15</v>
      </c>
      <c r="D321" s="1843">
        <v>0.15</v>
      </c>
      <c r="E321" s="1843">
        <v>0.15</v>
      </c>
      <c r="F321" s="1851"/>
    </row>
    <row r="322" spans="1:6" ht="14.25" thickBot="1">
      <c r="A322" s="1838" t="s">
        <v>2215</v>
      </c>
      <c r="B322" s="1842" t="s">
        <v>2220</v>
      </c>
      <c r="C322" s="1843">
        <v>0.15</v>
      </c>
      <c r="D322" s="1843">
        <v>0.15</v>
      </c>
      <c r="E322" s="1843">
        <v>0.15</v>
      </c>
      <c r="F322" s="1844">
        <v>0.15</v>
      </c>
    </row>
    <row r="323" spans="1:6" ht="14.25" thickBot="1">
      <c r="A323" s="1838" t="s">
        <v>2215</v>
      </c>
      <c r="B323" s="1842" t="s">
        <v>2221</v>
      </c>
      <c r="C323" s="1843">
        <v>0.15</v>
      </c>
      <c r="D323" s="1843">
        <v>0.15</v>
      </c>
      <c r="E323" s="1843">
        <v>0.15</v>
      </c>
      <c r="F323" s="1851"/>
    </row>
    <row r="324" spans="1:6" ht="14.25" thickBot="1">
      <c r="A324" s="1838" t="s">
        <v>2215</v>
      </c>
      <c r="B324" s="1842" t="s">
        <v>2222</v>
      </c>
      <c r="C324" s="1843">
        <v>0.15</v>
      </c>
      <c r="D324" s="1843">
        <v>0.15</v>
      </c>
      <c r="E324" s="1843">
        <v>0.15</v>
      </c>
      <c r="F324" s="1851"/>
    </row>
    <row r="325" spans="1:6" ht="14.25" thickBot="1">
      <c r="A325" s="1838" t="s">
        <v>2215</v>
      </c>
      <c r="B325" s="1842" t="s">
        <v>2223</v>
      </c>
      <c r="C325" s="1843">
        <v>0.15</v>
      </c>
      <c r="D325" s="1843">
        <v>0.15</v>
      </c>
      <c r="E325" s="1843">
        <v>0.15</v>
      </c>
      <c r="F325" s="1844">
        <v>0.14699999999999999</v>
      </c>
    </row>
    <row r="326" spans="1:6" ht="14.25" thickBot="1">
      <c r="A326" s="1838" t="s">
        <v>2215</v>
      </c>
      <c r="B326" s="1842" t="s">
        <v>1176</v>
      </c>
      <c r="C326" s="1843">
        <v>0.15</v>
      </c>
      <c r="D326" s="1843">
        <v>0.15</v>
      </c>
      <c r="E326" s="1843">
        <v>0.15</v>
      </c>
      <c r="F326" s="1851"/>
    </row>
    <row r="327" spans="1:6" ht="14.25" thickBot="1">
      <c r="A327" s="1838" t="s">
        <v>2215</v>
      </c>
      <c r="B327" s="1842" t="s">
        <v>2224</v>
      </c>
      <c r="C327" s="1843">
        <v>0.15</v>
      </c>
      <c r="D327" s="1843">
        <v>0.15</v>
      </c>
      <c r="E327" s="1843">
        <v>0.15</v>
      </c>
      <c r="F327" s="1844">
        <v>0.15</v>
      </c>
    </row>
    <row r="328" spans="1:6" ht="14.25" thickBot="1">
      <c r="A328" s="1838" t="s">
        <v>2215</v>
      </c>
      <c r="B328" s="1842" t="s">
        <v>1196</v>
      </c>
      <c r="C328" s="1843">
        <v>0.15</v>
      </c>
      <c r="D328" s="1843">
        <v>0.15</v>
      </c>
      <c r="E328" s="1843">
        <v>0.15</v>
      </c>
      <c r="F328" s="1844">
        <v>0.14099999999999999</v>
      </c>
    </row>
    <row r="329" spans="1:6" ht="14.25" thickBot="1">
      <c r="A329" s="1838" t="s">
        <v>2215</v>
      </c>
      <c r="B329" s="1842" t="s">
        <v>1206</v>
      </c>
      <c r="C329" s="1843">
        <v>0.15</v>
      </c>
      <c r="D329" s="1843">
        <v>0.15</v>
      </c>
      <c r="E329" s="1843">
        <v>0.15</v>
      </c>
      <c r="F329" s="1844">
        <v>0.15</v>
      </c>
    </row>
    <row r="330" spans="1:6" ht="14.25" thickBot="1">
      <c r="A330" s="1838" t="s">
        <v>2215</v>
      </c>
      <c r="B330" s="1842" t="s">
        <v>1216</v>
      </c>
      <c r="C330" s="1843">
        <v>0.15</v>
      </c>
      <c r="D330" s="1843">
        <v>0.15</v>
      </c>
      <c r="E330" s="1843">
        <v>0.15</v>
      </c>
      <c r="F330" s="1851"/>
    </row>
    <row r="331" spans="1:6" ht="14.25" thickBot="1">
      <c r="A331" s="1838" t="s">
        <v>2215</v>
      </c>
      <c r="B331" s="1842" t="s">
        <v>2225</v>
      </c>
      <c r="C331" s="1843">
        <v>0.15</v>
      </c>
      <c r="D331" s="1843">
        <v>0.15</v>
      </c>
      <c r="E331" s="1843">
        <v>0.15</v>
      </c>
      <c r="F331" s="1844">
        <v>0.15</v>
      </c>
    </row>
    <row r="332" spans="1:6" ht="14.25" thickBot="1">
      <c r="A332" s="1838" t="s">
        <v>2215</v>
      </c>
      <c r="B332" s="1842" t="s">
        <v>1236</v>
      </c>
      <c r="C332" s="1843">
        <v>0.15</v>
      </c>
      <c r="D332" s="1843">
        <v>0.15</v>
      </c>
      <c r="E332" s="1843">
        <v>0.15</v>
      </c>
      <c r="F332" s="1844">
        <v>0.15</v>
      </c>
    </row>
    <row r="333" spans="1:6" ht="14.25" thickBot="1">
      <c r="A333" s="1838" t="s">
        <v>2215</v>
      </c>
      <c r="B333" s="1842" t="s">
        <v>2226</v>
      </c>
      <c r="C333" s="1843">
        <v>0.15</v>
      </c>
      <c r="D333" s="1843">
        <v>0.15</v>
      </c>
      <c r="E333" s="1843">
        <v>0.15</v>
      </c>
      <c r="F333" s="1844">
        <v>0.14099999999999999</v>
      </c>
    </row>
    <row r="334" spans="1:6" ht="14.25" thickBot="1">
      <c r="A334" s="1838" t="s">
        <v>2215</v>
      </c>
      <c r="B334" s="1842" t="s">
        <v>1256</v>
      </c>
      <c r="C334" s="1843">
        <v>0.15</v>
      </c>
      <c r="D334" s="1843">
        <v>0.15</v>
      </c>
      <c r="E334" s="1843">
        <v>0.15</v>
      </c>
      <c r="F334" s="1844">
        <v>0.15</v>
      </c>
    </row>
    <row r="335" spans="1:6" ht="14.25" thickBot="1">
      <c r="A335" s="1838" t="s">
        <v>2215</v>
      </c>
      <c r="B335" s="1842" t="s">
        <v>1266</v>
      </c>
      <c r="C335" s="1843">
        <v>0.15</v>
      </c>
      <c r="D335" s="1843">
        <v>0.15</v>
      </c>
      <c r="E335" s="1843">
        <v>0.15</v>
      </c>
      <c r="F335" s="1851"/>
    </row>
    <row r="336" spans="1:6" ht="14.25" thickBot="1">
      <c r="A336" s="1838" t="s">
        <v>2215</v>
      </c>
      <c r="B336" s="1842" t="s">
        <v>2227</v>
      </c>
      <c r="C336" s="1843">
        <v>0.15</v>
      </c>
      <c r="D336" s="1843">
        <v>0.15</v>
      </c>
      <c r="E336" s="1843">
        <v>0.15</v>
      </c>
      <c r="F336" s="1844">
        <v>0.11799999999999999</v>
      </c>
    </row>
    <row r="337" spans="1:6" ht="14.25" thickBot="1">
      <c r="A337" s="1846" t="s">
        <v>2215</v>
      </c>
      <c r="B337" s="1853" t="s">
        <v>1284</v>
      </c>
      <c r="C337" s="1849"/>
      <c r="D337" s="1849"/>
      <c r="E337" s="1849"/>
      <c r="F337" s="1854">
        <v>0.14299999999999999</v>
      </c>
    </row>
    <row r="338" spans="1:6" ht="14.25" thickBot="1">
      <c r="A338" s="1838" t="s">
        <v>2228</v>
      </c>
      <c r="B338" s="1839" t="s">
        <v>2229</v>
      </c>
      <c r="C338" s="1840">
        <v>0.15</v>
      </c>
      <c r="D338" s="1840">
        <v>0.15</v>
      </c>
      <c r="E338" s="1840">
        <v>0.15</v>
      </c>
      <c r="F338" s="1862"/>
    </row>
    <row r="339" spans="1:6" ht="14.25" thickBot="1">
      <c r="A339" s="1838" t="s">
        <v>2228</v>
      </c>
      <c r="B339" s="1842" t="s">
        <v>2230</v>
      </c>
      <c r="C339" s="1843">
        <v>0.15</v>
      </c>
      <c r="D339" s="1843">
        <v>0.15</v>
      </c>
      <c r="E339" s="1843">
        <v>0.15</v>
      </c>
      <c r="F339" s="1851"/>
    </row>
    <row r="340" spans="1:6" ht="14.25" thickBot="1">
      <c r="A340" s="1838" t="s">
        <v>2228</v>
      </c>
      <c r="B340" s="1842" t="s">
        <v>2231</v>
      </c>
      <c r="C340" s="1843">
        <v>0.15</v>
      </c>
      <c r="D340" s="1843">
        <v>0.15</v>
      </c>
      <c r="E340" s="1843">
        <v>0.15</v>
      </c>
      <c r="F340" s="1851"/>
    </row>
    <row r="341" spans="1:6" ht="14.25" thickBot="1">
      <c r="A341" s="1838" t="s">
        <v>2232</v>
      </c>
      <c r="B341" s="1842" t="s">
        <v>2233</v>
      </c>
      <c r="C341" s="1843">
        <v>0.15</v>
      </c>
      <c r="D341" s="1843">
        <v>0.15</v>
      </c>
      <c r="E341" s="1843">
        <v>0.15</v>
      </c>
      <c r="F341" s="1844">
        <v>0.15</v>
      </c>
    </row>
    <row r="342" spans="1:6" ht="14.25" thickBot="1">
      <c r="A342" s="1838" t="s">
        <v>2228</v>
      </c>
      <c r="B342" s="1842" t="s">
        <v>2234</v>
      </c>
      <c r="C342" s="1843">
        <v>0.15</v>
      </c>
      <c r="D342" s="1843">
        <v>0.15</v>
      </c>
      <c r="E342" s="1843">
        <v>0.15</v>
      </c>
      <c r="F342" s="1844">
        <v>0.15</v>
      </c>
    </row>
    <row r="343" spans="1:6" ht="14.25" thickBot="1">
      <c r="A343" s="1838" t="s">
        <v>2228</v>
      </c>
      <c r="B343" s="1842" t="s">
        <v>2235</v>
      </c>
      <c r="C343" s="1843">
        <v>0.15</v>
      </c>
      <c r="D343" s="1843">
        <v>0.15</v>
      </c>
      <c r="E343" s="1843">
        <v>0.15</v>
      </c>
      <c r="F343" s="1844">
        <v>0.15</v>
      </c>
    </row>
    <row r="344" spans="1:6" ht="14.25" thickBot="1">
      <c r="A344" s="1846" t="s">
        <v>2228</v>
      </c>
      <c r="B344" s="1853" t="s">
        <v>2236</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7" t="s">
        <v>2575</v>
      </c>
      <c r="C1" s="3447"/>
      <c r="D1" s="3447"/>
      <c r="E1" s="3447"/>
      <c r="F1" s="3447"/>
      <c r="G1" s="3446" t="s">
        <v>2576</v>
      </c>
      <c r="H1" s="3446"/>
      <c r="I1" s="3446"/>
      <c r="J1" s="3446"/>
      <c r="K1" s="3446"/>
      <c r="L1" s="3446"/>
      <c r="N1" s="3446" t="s">
        <v>2577</v>
      </c>
      <c r="O1" s="3446"/>
      <c r="P1" s="3446"/>
      <c r="Q1" s="3446"/>
      <c r="R1" s="2616"/>
      <c r="S1" s="3446" t="s">
        <v>2578</v>
      </c>
      <c r="T1" s="3446"/>
      <c r="U1" s="3446"/>
      <c r="V1" s="3446"/>
      <c r="X1" s="3445" t="s">
        <v>2638</v>
      </c>
      <c r="Y1" s="3446"/>
      <c r="Z1" s="3446"/>
      <c r="AA1" s="3446"/>
      <c r="AB1" s="3446"/>
      <c r="AD1" s="3445" t="s">
        <v>2642</v>
      </c>
      <c r="AE1" s="3446"/>
      <c r="AF1" s="3446"/>
      <c r="AG1" s="3446"/>
      <c r="AH1" s="3446"/>
    </row>
    <row r="2" spans="1:34" s="2717" customFormat="1" ht="14.25" thickBot="1">
      <c r="B2" s="2725" t="s">
        <v>2579</v>
      </c>
      <c r="C2" s="2725" t="s">
        <v>2640</v>
      </c>
      <c r="D2" s="2718" t="s">
        <v>1644</v>
      </c>
      <c r="E2" s="2718" t="s">
        <v>1949</v>
      </c>
      <c r="F2" s="2725" t="s">
        <v>2641</v>
      </c>
      <c r="G2" s="2721"/>
      <c r="H2" s="2720"/>
      <c r="I2" s="2725" t="s">
        <v>2952</v>
      </c>
      <c r="J2" s="2718" t="s">
        <v>2954</v>
      </c>
      <c r="K2" s="2718" t="s">
        <v>2955</v>
      </c>
      <c r="L2" s="2725" t="s">
        <v>2956</v>
      </c>
      <c r="N2" s="2725" t="s">
        <v>2579</v>
      </c>
      <c r="O2" s="2718" t="s">
        <v>2953</v>
      </c>
      <c r="P2" s="2718" t="s">
        <v>1949</v>
      </c>
      <c r="Q2" s="2725" t="s">
        <v>2641</v>
      </c>
      <c r="R2" s="2719"/>
      <c r="S2" s="2725" t="s">
        <v>2579</v>
      </c>
      <c r="T2" s="2718" t="s">
        <v>2953</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1" customFormat="1" ht="14.25">
      <c r="A3" s="3093" t="s">
        <v>2965</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0" customFormat="1" ht="14.25">
      <c r="B4" s="2711"/>
      <c r="C4" s="2711"/>
      <c r="D4" s="2712"/>
      <c r="E4" s="2712"/>
      <c r="F4" s="2711"/>
      <c r="G4" s="2716"/>
      <c r="H4" s="2713"/>
      <c r="I4" s="3077"/>
      <c r="J4" s="3077"/>
      <c r="K4" s="3077"/>
      <c r="L4" s="3077"/>
      <c r="N4" s="2716"/>
      <c r="O4" s="2714"/>
      <c r="P4" s="2714"/>
      <c r="Q4" s="2714"/>
      <c r="R4" s="2714"/>
      <c r="S4" s="2716"/>
      <c r="T4" s="2714"/>
      <c r="U4" s="2714"/>
      <c r="V4" s="2714"/>
      <c r="W4" s="3090"/>
      <c r="X4" s="2715"/>
      <c r="Y4" s="2715"/>
      <c r="Z4" s="2715"/>
      <c r="AA4" s="2715"/>
      <c r="AB4" s="2715"/>
      <c r="AD4" s="2635"/>
      <c r="AE4" s="2635"/>
      <c r="AF4" s="2635"/>
      <c r="AG4" s="2635"/>
      <c r="AH4" s="2635"/>
    </row>
    <row r="5" spans="1:34" s="3065" customFormat="1" ht="13.5" thickBot="1">
      <c r="A5" s="3063" t="s">
        <v>2988</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4">
        <v>2</v>
      </c>
      <c r="I5" s="3078">
        <v>0</v>
      </c>
      <c r="J5" s="3078">
        <v>0</v>
      </c>
      <c r="K5" s="3078">
        <v>0</v>
      </c>
      <c r="L5" s="3078">
        <v>0</v>
      </c>
      <c r="N5" s="2723">
        <f t="shared" ref="N5" si="7">I5/100</f>
        <v>0</v>
      </c>
      <c r="O5" s="2723">
        <f t="shared" ref="O5" si="8">J5/100</f>
        <v>0</v>
      </c>
      <c r="P5" s="2723">
        <f t="shared" ref="P5" si="9">K5/100</f>
        <v>0</v>
      </c>
      <c r="Q5" s="2723">
        <f t="shared" ref="Q5" si="10">L5/100</f>
        <v>0</v>
      </c>
      <c r="R5" s="3066"/>
      <c r="S5" s="3067"/>
      <c r="T5" s="3066"/>
      <c r="U5" s="3066"/>
      <c r="V5" s="3066"/>
      <c r="W5" s="3091" t="s">
        <v>2966</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2" customFormat="1" ht="13.5" thickBot="1">
      <c r="A6" s="2617" t="s">
        <v>2989</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9">
        <v>0.6</v>
      </c>
      <c r="J6" s="3149">
        <v>0.37</v>
      </c>
      <c r="K6" s="3149">
        <v>0.63</v>
      </c>
      <c r="L6" s="3150">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2985</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9">
        <v>2018</v>
      </c>
      <c r="H7" s="2620">
        <v>4</v>
      </c>
      <c r="I7" s="3149">
        <v>0.96</v>
      </c>
      <c r="J7" s="3149">
        <v>1.03</v>
      </c>
      <c r="K7" s="3149">
        <v>0.92</v>
      </c>
      <c r="L7" s="3150">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2975</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9"/>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2976</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9"/>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2972</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5"/>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2963</v>
      </c>
      <c r="B11" s="3095">
        <v>439</v>
      </c>
      <c r="C11" s="3095">
        <v>327</v>
      </c>
      <c r="D11" s="3095">
        <f t="shared" si="54"/>
        <v>327</v>
      </c>
      <c r="E11" s="3095">
        <v>627</v>
      </c>
      <c r="F11" s="3096">
        <v>283</v>
      </c>
      <c r="G11" s="3454">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2967</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9"/>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49"/>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55"/>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4">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9"/>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9"/>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0"/>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8">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9"/>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9"/>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0"/>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8">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9"/>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9"/>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0"/>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51">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2"/>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2"/>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3"/>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48">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49"/>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49"/>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50"/>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48">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9">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49">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50">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48">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9">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49">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50">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48">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9">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49">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50">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48">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9">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49">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50">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48">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9">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49">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50">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48">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9">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49">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50">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48">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9">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49">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50">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48">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9">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49">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50">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48">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49">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49">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50">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48">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49">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49">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50">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2945</v>
      </c>
      <c r="B1" s="3055"/>
      <c r="C1" s="3055"/>
      <c r="D1" s="3055"/>
      <c r="E1" s="3055"/>
      <c r="F1" s="3055"/>
    </row>
    <row r="2" spans="1:6" ht="14.25">
      <c r="A2" s="3056" t="s">
        <v>2940</v>
      </c>
      <c r="B2" s="3057" t="e">
        <f ca="1">SUMIF(B7:B14,"&lt;&gt;#ref!",B7:B14)</f>
        <v>#DIV/0!</v>
      </c>
      <c r="C2" s="3056" t="s">
        <v>2941</v>
      </c>
      <c r="D2" s="3055"/>
      <c r="E2" s="3055"/>
      <c r="F2" s="3055"/>
    </row>
    <row r="3" spans="1:6" ht="14.25">
      <c r="A3" s="3056" t="s">
        <v>2973</v>
      </c>
      <c r="B3" s="3057" t="e">
        <f ca="1">ROUND(B2*10000/E3,0)</f>
        <v>#DIV/0!</v>
      </c>
      <c r="C3" s="3056" t="s">
        <v>2077</v>
      </c>
      <c r="D3" s="3056" t="s">
        <v>2942</v>
      </c>
      <c r="E3" s="3057">
        <f ca="1">SUMIF(E7:E14,"&lt;&gt;#ref!",E7:E14)</f>
        <v>0</v>
      </c>
      <c r="F3" s="3055"/>
    </row>
    <row r="4" spans="1:6" ht="14.25">
      <c r="A4" s="3056" t="s">
        <v>2949</v>
      </c>
      <c r="B4" s="3057" t="e">
        <f ca="1">ROUND(B2*10000/E4,0)</f>
        <v>#DIV/0!</v>
      </c>
      <c r="C4" s="3056" t="s">
        <v>2077</v>
      </c>
      <c r="D4" s="3056" t="s">
        <v>2950</v>
      </c>
      <c r="E4" s="3057">
        <f ca="1">SUMIF(F7:F14,"&lt;&gt;#ref!",F7:F14)</f>
        <v>0</v>
      </c>
      <c r="F4" s="3055"/>
    </row>
    <row r="5" spans="1:6" ht="14.25">
      <c r="A5" s="3058"/>
      <c r="B5" s="1864"/>
      <c r="C5" s="1864"/>
      <c r="D5" s="1864"/>
      <c r="E5" s="1864"/>
      <c r="F5" s="3055"/>
    </row>
    <row r="6" spans="1:6" ht="28.5">
      <c r="A6" s="3059" t="s">
        <v>2946</v>
      </c>
      <c r="B6" s="3056" t="s">
        <v>2943</v>
      </c>
      <c r="C6" s="3057"/>
      <c r="D6" s="1864"/>
      <c r="E6" s="3056" t="s">
        <v>2944</v>
      </c>
      <c r="F6" s="3056" t="s">
        <v>2948</v>
      </c>
    </row>
    <row r="7" spans="1:6" ht="14.25">
      <c r="A7" s="260" t="s">
        <v>2947</v>
      </c>
      <c r="B7" s="3060" t="e">
        <f ca="1">SUMIF(INDIRECT("'"&amp;A7&amp;"'"&amp;"!A:A"),"总价",INDIRECT("'"&amp;A7&amp;"'"&amp;"!B:B"))</f>
        <v>#DIV/0!</v>
      </c>
      <c r="C7" s="3056" t="s">
        <v>2941</v>
      </c>
      <c r="D7" s="1864"/>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2941</v>
      </c>
      <c r="D8" s="1864"/>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2941</v>
      </c>
      <c r="D9" s="1864"/>
      <c r="E9" s="3061" t="e">
        <f t="shared" ca="1" si="1"/>
        <v>#REF!</v>
      </c>
      <c r="F9" s="3061" t="e">
        <f t="shared" ca="1" si="2"/>
        <v>#REF!</v>
      </c>
    </row>
    <row r="10" spans="1:6" ht="14.25">
      <c r="A10" s="260"/>
      <c r="B10" s="3060" t="e">
        <f t="shared" ca="1" si="0"/>
        <v>#REF!</v>
      </c>
      <c r="C10" s="3056" t="s">
        <v>2941</v>
      </c>
      <c r="D10" s="1864"/>
      <c r="E10" s="3061" t="e">
        <f t="shared" ca="1" si="1"/>
        <v>#REF!</v>
      </c>
      <c r="F10" s="3061" t="e">
        <f t="shared" ca="1" si="2"/>
        <v>#REF!</v>
      </c>
    </row>
    <row r="11" spans="1:6" ht="14.25">
      <c r="A11" s="260"/>
      <c r="B11" s="3060" t="e">
        <f t="shared" ca="1" si="0"/>
        <v>#REF!</v>
      </c>
      <c r="C11" s="3056" t="s">
        <v>2941</v>
      </c>
      <c r="D11" s="1864"/>
      <c r="E11" s="3061" t="e">
        <f t="shared" ca="1" si="1"/>
        <v>#REF!</v>
      </c>
      <c r="F11" s="3061" t="e">
        <f t="shared" ca="1" si="2"/>
        <v>#REF!</v>
      </c>
    </row>
    <row r="12" spans="1:6" ht="14.25">
      <c r="A12" s="260"/>
      <c r="B12" s="3060" t="e">
        <f t="shared" ca="1" si="0"/>
        <v>#REF!</v>
      </c>
      <c r="C12" s="3056" t="s">
        <v>2941</v>
      </c>
      <c r="D12" s="1864"/>
      <c r="E12" s="3061" t="e">
        <f t="shared" ca="1" si="1"/>
        <v>#REF!</v>
      </c>
      <c r="F12" s="3061" t="e">
        <f t="shared" ca="1" si="2"/>
        <v>#REF!</v>
      </c>
    </row>
    <row r="13" spans="1:6" ht="14.25">
      <c r="A13" s="260"/>
      <c r="B13" s="3060" t="e">
        <f t="shared" ca="1" si="0"/>
        <v>#REF!</v>
      </c>
      <c r="C13" s="3056" t="s">
        <v>2941</v>
      </c>
      <c r="D13" s="1864"/>
      <c r="E13" s="3061" t="e">
        <f t="shared" ca="1" si="1"/>
        <v>#REF!</v>
      </c>
      <c r="F13" s="3061" t="e">
        <f t="shared" ca="1" si="2"/>
        <v>#REF!</v>
      </c>
    </row>
    <row r="14" spans="1:6" ht="14.25">
      <c r="A14" s="3054"/>
      <c r="B14" s="3060" t="e">
        <f t="shared" ca="1" si="0"/>
        <v>#REF!</v>
      </c>
      <c r="C14" s="3056" t="s">
        <v>2941</v>
      </c>
      <c r="D14" s="1864"/>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2" t="s">
        <v>628</v>
      </c>
      <c r="B1" s="738"/>
      <c r="C1" s="773"/>
      <c r="D1" s="2033"/>
      <c r="E1" s="2349" t="s">
        <v>2373</v>
      </c>
      <c r="F1" s="2350">
        <f ca="1">J54</f>
        <v>-2.5</v>
      </c>
      <c r="G1" s="774">
        <f>MATCH(C1,'数据-取费表'!A6:A16,0)+5</f>
        <v>8</v>
      </c>
      <c r="H1" s="1345"/>
      <c r="I1" s="2034"/>
      <c r="J1" s="2034"/>
      <c r="K1" s="2035"/>
      <c r="L1" s="2034"/>
      <c r="M1" s="2034"/>
      <c r="N1" s="2036"/>
      <c r="O1" s="2036"/>
      <c r="P1" s="2036"/>
      <c r="Q1" s="2036"/>
      <c r="R1" s="2036"/>
      <c r="S1" s="2036"/>
      <c r="T1" s="2036"/>
      <c r="U1" s="2036"/>
      <c r="V1" s="2036"/>
      <c r="W1" s="2036"/>
      <c r="X1" s="2036"/>
      <c r="Y1" s="2036"/>
    </row>
    <row r="2" spans="1:25" ht="18" customHeight="1">
      <c r="A2" s="1629" t="s">
        <v>629</v>
      </c>
      <c r="B2" s="775">
        <f ca="1">IF(ISERROR(C45+J31),0,C45+J31)</f>
        <v>0</v>
      </c>
      <c r="C2" s="1346"/>
      <c r="D2" s="2038"/>
      <c r="E2" s="2039"/>
      <c r="F2" s="2039"/>
      <c r="G2" s="1576"/>
      <c r="H2" s="1358"/>
      <c r="I2" s="2040"/>
      <c r="J2" s="2040"/>
      <c r="K2" s="2041"/>
      <c r="L2" s="2040"/>
      <c r="M2" s="2040"/>
    </row>
    <row r="3" spans="1:25" ht="18" customHeight="1">
      <c r="A3" s="1630" t="s">
        <v>1686</v>
      </c>
      <c r="B3" s="1387">
        <f ca="1">ROUND(B2*10000/'数据-汇总表'!E3,0)</f>
        <v>0</v>
      </c>
      <c r="C3" s="1346"/>
      <c r="D3" s="2038"/>
      <c r="E3" s="2039"/>
      <c r="F3" s="2039"/>
      <c r="G3" s="1576"/>
      <c r="H3" s="776" t="s">
        <v>695</v>
      </c>
      <c r="I3" s="2040"/>
      <c r="J3" s="2040"/>
      <c r="K3" s="2041"/>
      <c r="L3" s="2040"/>
      <c r="M3" s="2040"/>
    </row>
    <row r="4" spans="1:25" ht="18" customHeight="1">
      <c r="A4" s="1631" t="s">
        <v>696</v>
      </c>
      <c r="B4" s="1347">
        <f ca="1">ROUND(B2*10000/'数据-汇总表'!D3,0)</f>
        <v>0</v>
      </c>
      <c r="C4" s="428"/>
      <c r="D4" s="2038"/>
      <c r="E4" s="2039"/>
      <c r="F4" s="2039"/>
      <c r="G4" s="1576"/>
      <c r="H4" s="776"/>
      <c r="I4" s="2040"/>
      <c r="J4" s="2040"/>
      <c r="K4" s="2041"/>
      <c r="L4" s="2040"/>
      <c r="M4" s="2040"/>
    </row>
    <row r="5" spans="1:25" ht="18" customHeight="1" thickBot="1">
      <c r="A5" s="1632"/>
      <c r="B5" s="430">
        <f ca="1">ROUND(B2/('数据-汇总表'!D3/666.67),0)</f>
        <v>0</v>
      </c>
      <c r="C5" s="431" t="s">
        <v>697</v>
      </c>
      <c r="D5" s="2038"/>
      <c r="E5" s="2039"/>
      <c r="F5" s="2039"/>
      <c r="G5" s="1576"/>
      <c r="H5" s="776"/>
      <c r="I5" s="2040"/>
      <c r="J5" s="2040"/>
      <c r="K5" s="2041"/>
      <c r="L5" s="2040"/>
      <c r="M5" s="2040"/>
    </row>
    <row r="6" spans="1:25" ht="18" customHeight="1">
      <c r="A6" s="1811" t="s">
        <v>698</v>
      </c>
      <c r="B6" s="1803" t="s">
        <v>699</v>
      </c>
      <c r="C6" s="1803" t="s">
        <v>632</v>
      </c>
      <c r="D6" s="1803" t="s">
        <v>633</v>
      </c>
      <c r="E6" s="779" t="s">
        <v>634</v>
      </c>
      <c r="F6" s="780"/>
      <c r="G6" s="1578"/>
      <c r="H6" s="1811" t="s">
        <v>630</v>
      </c>
      <c r="I6" s="1803" t="s">
        <v>631</v>
      </c>
      <c r="J6" s="1803" t="s">
        <v>632</v>
      </c>
      <c r="K6" s="1803" t="s">
        <v>633</v>
      </c>
      <c r="L6" s="779" t="s">
        <v>634</v>
      </c>
      <c r="M6" s="780"/>
    </row>
    <row r="7" spans="1:25" ht="18" customHeight="1">
      <c r="A7" s="781">
        <v>1</v>
      </c>
      <c r="B7" s="782" t="s">
        <v>2457</v>
      </c>
      <c r="C7" s="53">
        <f ca="1">C8+C12+C14</f>
        <v>0</v>
      </c>
      <c r="D7" s="2458" t="s">
        <v>2460</v>
      </c>
      <c r="E7" s="2452"/>
      <c r="F7" s="2453"/>
      <c r="G7" s="1578"/>
      <c r="H7" s="781">
        <v>1</v>
      </c>
      <c r="I7" s="782" t="s">
        <v>2457</v>
      </c>
      <c r="J7" s="53">
        <f ca="1">J8+J12+J14</f>
        <v>0</v>
      </c>
      <c r="K7" s="2458" t="s">
        <v>2460</v>
      </c>
      <c r="L7" s="2452"/>
      <c r="M7" s="2453"/>
    </row>
    <row r="8" spans="1:25" ht="18" customHeight="1">
      <c r="A8" s="1813" t="s">
        <v>1824</v>
      </c>
      <c r="B8" s="3457" t="s">
        <v>2462</v>
      </c>
      <c r="C8" s="1808">
        <f ca="1">ROUND(F8*F10*F9*(1-F11)/10000,0)</f>
        <v>0</v>
      </c>
      <c r="D8" s="1805" t="s">
        <v>2533</v>
      </c>
      <c r="E8" s="61" t="s">
        <v>637</v>
      </c>
      <c r="F8" s="785">
        <f ca="1">INDIRECT("'数据-取费表'!u"&amp;$G$1)</f>
        <v>0</v>
      </c>
      <c r="G8" s="1578"/>
      <c r="H8" s="2466" t="s">
        <v>1824</v>
      </c>
      <c r="I8" s="3457" t="s">
        <v>2462</v>
      </c>
      <c r="J8" s="783">
        <f ca="1">ROUND(M8*M10*M9*(1-M11)/10000,0)</f>
        <v>0</v>
      </c>
      <c r="K8" s="341" t="s">
        <v>2533</v>
      </c>
      <c r="L8" s="784" t="s">
        <v>1738</v>
      </c>
      <c r="M8" s="785">
        <f ca="1">INDIRECT("'数据-取费表'!z"&amp;$G$1)</f>
        <v>0</v>
      </c>
    </row>
    <row r="9" spans="1:25" ht="18" customHeight="1">
      <c r="A9" s="2462"/>
      <c r="B9" s="3458"/>
      <c r="C9" s="1809"/>
      <c r="D9" s="1806"/>
      <c r="E9" s="61" t="s">
        <v>638</v>
      </c>
      <c r="F9" s="785">
        <f ca="1">IF(INDIRECT("'数据-取费表'!ah"&amp;$G$1)="",INDIRECT("'数据-取费表'!k"&amp;$G$1),INDIRECT("'数据-取费表'!ah"&amp;$G$1))</f>
        <v>0</v>
      </c>
      <c r="G9" s="1578"/>
      <c r="H9" s="2451"/>
      <c r="I9" s="3458"/>
      <c r="J9" s="788"/>
      <c r="K9" s="789"/>
      <c r="L9" s="784" t="s">
        <v>1739</v>
      </c>
      <c r="M9" s="785">
        <f ca="1">F9</f>
        <v>0</v>
      </c>
    </row>
    <row r="10" spans="1:25" ht="18" customHeight="1">
      <c r="A10" s="2455"/>
      <c r="B10" s="3459"/>
      <c r="C10" s="1809"/>
      <c r="D10" s="1806"/>
      <c r="E10" s="61" t="s">
        <v>639</v>
      </c>
      <c r="F10" s="785">
        <f ca="1">INDIRECT("'数据-取费表'!ai"&amp;$G$1)</f>
        <v>0</v>
      </c>
      <c r="G10" s="1578"/>
      <c r="H10" s="2451"/>
      <c r="I10" s="3459"/>
      <c r="J10" s="788"/>
      <c r="K10" s="789"/>
      <c r="L10" s="784" t="s">
        <v>1740</v>
      </c>
      <c r="M10" s="785">
        <f ca="1">INDIRECT("'数据-取费表'!ai"&amp;$G$1)</f>
        <v>0</v>
      </c>
    </row>
    <row r="11" spans="1:25" ht="18" customHeight="1">
      <c r="A11" s="786"/>
      <c r="B11" s="3460"/>
      <c r="C11" s="1809"/>
      <c r="D11" s="1806"/>
      <c r="E11" s="61" t="s">
        <v>640</v>
      </c>
      <c r="F11" s="794">
        <f ca="1">INDIRECT("'数据-取费表'!w"&amp;$G$1)</f>
        <v>0</v>
      </c>
      <c r="G11" s="1578"/>
      <c r="H11" s="2467"/>
      <c r="I11" s="3459"/>
      <c r="J11" s="788"/>
      <c r="K11" s="789"/>
      <c r="L11" s="795" t="s">
        <v>1741</v>
      </c>
      <c r="M11" s="796">
        <f ca="1">INDIRECT("'数据-取费表'!ab"&amp;$G$1)</f>
        <v>0</v>
      </c>
    </row>
    <row r="12" spans="1:25" ht="18" customHeight="1">
      <c r="A12" s="1813" t="s">
        <v>1825</v>
      </c>
      <c r="B12" s="2456" t="s">
        <v>2458</v>
      </c>
      <c r="C12" s="799">
        <f ca="1">ROUND(IF(F12="押一",C8/12*F13,IF(F12="押二",C8/12*2*F13,IF(F12="押三",C8/12*3*F13,C13*F13))),0)</f>
        <v>0</v>
      </c>
      <c r="D12" s="2463" t="s">
        <v>2970</v>
      </c>
      <c r="E12" s="2460" t="s">
        <v>2463</v>
      </c>
      <c r="F12" s="2583"/>
      <c r="G12" s="1578"/>
      <c r="H12" s="2523" t="s">
        <v>1825</v>
      </c>
      <c r="I12" s="2528" t="s">
        <v>2458</v>
      </c>
      <c r="J12" s="783">
        <f ca="1">ROUND(IF(M12="押一",J8/12*M13,IF(M12="押二",J8/12*2*M13,IF(M12="押三",J8/12*3*M13,J13*M13))),0)</f>
        <v>0</v>
      </c>
      <c r="K12" s="2463" t="s">
        <v>2970</v>
      </c>
      <c r="L12" s="2460" t="s">
        <v>2463</v>
      </c>
      <c r="M12" s="2583"/>
    </row>
    <row r="13" spans="1:25" ht="18" customHeight="1">
      <c r="A13" s="790"/>
      <c r="B13" s="2457" t="s">
        <v>2572</v>
      </c>
      <c r="C13" s="2461"/>
      <c r="D13" s="789"/>
      <c r="E13" s="2460" t="s">
        <v>2455</v>
      </c>
      <c r="F13" s="796">
        <f ca="1">'数据-取费表'!B39</f>
        <v>1.4999999999999999E-2</v>
      </c>
      <c r="G13" s="1578"/>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8"/>
      <c r="H14" s="2513" t="s">
        <v>2466</v>
      </c>
      <c r="I14" s="2526" t="s">
        <v>2459</v>
      </c>
      <c r="J14" s="2527"/>
      <c r="K14" s="2502"/>
      <c r="L14" s="2503"/>
      <c r="M14" s="2516"/>
    </row>
    <row r="15" spans="1:25" ht="18" customHeight="1" thickTop="1">
      <c r="A15" s="1812" t="s">
        <v>1874</v>
      </c>
      <c r="B15" s="1810" t="s">
        <v>641</v>
      </c>
      <c r="C15" s="792">
        <f ca="1">ROUND(C31*F15,0)</f>
        <v>0</v>
      </c>
      <c r="D15" s="1817" t="s">
        <v>642</v>
      </c>
      <c r="E15" s="795" t="s">
        <v>643</v>
      </c>
      <c r="F15" s="800">
        <f ca="1">INDIRECT("'数据-取费表'!y"&amp;$G$1)</f>
        <v>0</v>
      </c>
      <c r="G15" s="1578"/>
      <c r="H15" s="1812" t="s">
        <v>1826</v>
      </c>
      <c r="I15" s="1810" t="s">
        <v>644</v>
      </c>
      <c r="J15" s="1802">
        <f ca="1">ROUND(J16*J17,0)</f>
        <v>0</v>
      </c>
      <c r="K15" s="1804" t="s">
        <v>642</v>
      </c>
      <c r="L15" s="801"/>
      <c r="M15" s="802"/>
    </row>
    <row r="16" spans="1:25" ht="18" customHeight="1">
      <c r="A16" s="803" t="s">
        <v>1875</v>
      </c>
      <c r="B16" s="784" t="s">
        <v>645</v>
      </c>
      <c r="C16" s="804">
        <f ca="1">INDIRECT("'数据-取费表'!m"&amp;$G$1)+INDIRECT("'数据-取费表'!t"&amp;$G$1)</f>
        <v>0</v>
      </c>
      <c r="D16" s="1962" t="s">
        <v>646</v>
      </c>
      <c r="E16" s="1963"/>
      <c r="F16" s="805"/>
      <c r="G16" s="1578"/>
      <c r="H16" s="803" t="s">
        <v>2068</v>
      </c>
      <c r="I16" s="2214" t="s">
        <v>2823</v>
      </c>
      <c r="J16" s="53">
        <f ca="1">C31</f>
        <v>0</v>
      </c>
      <c r="K16" s="26"/>
      <c r="L16" s="801"/>
      <c r="M16" s="802"/>
    </row>
    <row r="17" spans="1:25" s="2047" customFormat="1" ht="18" customHeight="1">
      <c r="A17" s="803" t="s">
        <v>1849</v>
      </c>
      <c r="B17" s="784" t="s">
        <v>647</v>
      </c>
      <c r="C17" s="53">
        <f ca="1">ROUND(C16*F17,0)</f>
        <v>0</v>
      </c>
      <c r="D17" s="806" t="s">
        <v>648</v>
      </c>
      <c r="E17" s="806" t="s">
        <v>649</v>
      </c>
      <c r="F17" s="807">
        <f>'数据-取费表'!B33</f>
        <v>0.05</v>
      </c>
      <c r="G17" s="1579"/>
      <c r="H17" s="803" t="s">
        <v>2069</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5"/>
      <c r="M18" s="56"/>
    </row>
    <row r="19" spans="1:25" s="2047"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0" t="s">
        <v>661</v>
      </c>
      <c r="L20" s="784" t="s">
        <v>649</v>
      </c>
      <c r="M20" s="809">
        <f>'数据-取费表'!B41</f>
        <v>5.5000000000000007E-2</v>
      </c>
      <c r="N20" s="2046"/>
      <c r="O20" s="2046"/>
      <c r="P20" s="2046"/>
      <c r="Q20" s="2046"/>
      <c r="R20" s="2046"/>
      <c r="S20" s="2046"/>
      <c r="T20" s="2046"/>
      <c r="U20" s="2046"/>
      <c r="V20" s="2046"/>
      <c r="W20" s="2046"/>
      <c r="X20" s="2046"/>
      <c r="Y20" s="2046"/>
    </row>
    <row r="21" spans="1:25" ht="18" customHeight="1">
      <c r="A21" s="803" t="s">
        <v>1876</v>
      </c>
      <c r="B21" s="784" t="s">
        <v>662</v>
      </c>
      <c r="C21" s="53">
        <f ca="1">SUM(C16:C20)</f>
        <v>0</v>
      </c>
      <c r="D21" s="261" t="s">
        <v>663</v>
      </c>
      <c r="E21" s="1965"/>
      <c r="F21" s="56"/>
      <c r="G21" s="1578"/>
      <c r="H21" s="1813" t="s">
        <v>1849</v>
      </c>
      <c r="I21" s="784" t="s">
        <v>664</v>
      </c>
      <c r="J21" s="53">
        <f ca="1">IF(K21="按租金收入计税",ROUND(J7*M21,1),ROUND(C31*F35*0.7,1))</f>
        <v>0</v>
      </c>
      <c r="K21" s="811" t="s">
        <v>665</v>
      </c>
      <c r="L21" s="784" t="s">
        <v>649</v>
      </c>
      <c r="M21" s="809">
        <f>IF(K21="按租金收入计税",'数据-取费表'!B51,'数据-取费表'!B50)</f>
        <v>1.2E-2</v>
      </c>
    </row>
    <row r="22" spans="1:25" s="2047" customFormat="1" ht="18" customHeight="1">
      <c r="A22" s="803" t="s">
        <v>1877</v>
      </c>
      <c r="B22" s="784" t="s">
        <v>666</v>
      </c>
      <c r="C22" s="53">
        <f ca="1">ROUND(C21*F22,0)</f>
        <v>0</v>
      </c>
      <c r="D22" s="812" t="s">
        <v>667</v>
      </c>
      <c r="E22" s="784" t="s">
        <v>649</v>
      </c>
      <c r="F22" s="809">
        <f>'数据-取费表'!B37</f>
        <v>0.02</v>
      </c>
      <c r="G22" s="1579"/>
      <c r="H22" s="1815" t="s">
        <v>1850</v>
      </c>
      <c r="I22" s="1805" t="s">
        <v>668</v>
      </c>
      <c r="J22" s="54">
        <f ca="1">ROUND(M22*M23/10000,0)</f>
        <v>0</v>
      </c>
      <c r="K22" s="814" t="s">
        <v>669</v>
      </c>
      <c r="L22" s="784" t="s">
        <v>670</v>
      </c>
      <c r="M22" s="640">
        <f>'数据-取费表'!B52</f>
        <v>6</v>
      </c>
      <c r="N22" s="2046"/>
      <c r="O22" s="2046"/>
      <c r="P22" s="2046"/>
      <c r="Q22" s="2046"/>
      <c r="R22" s="2046"/>
      <c r="S22" s="2046"/>
      <c r="T22" s="2046"/>
      <c r="U22" s="2046"/>
      <c r="V22" s="2046"/>
      <c r="W22" s="2046"/>
      <c r="X22" s="2046"/>
      <c r="Y22" s="2046"/>
    </row>
    <row r="23" spans="1:25" s="2047" customFormat="1" ht="18" customHeight="1">
      <c r="A23" s="803" t="s">
        <v>1878</v>
      </c>
      <c r="B23" s="784" t="s">
        <v>671</v>
      </c>
      <c r="C23" s="53" t="s">
        <v>1</v>
      </c>
      <c r="D23" s="812" t="s">
        <v>672</v>
      </c>
      <c r="E23" s="784" t="s">
        <v>673</v>
      </c>
      <c r="F23" s="809">
        <f>'数据-取费表'!B38</f>
        <v>0.03</v>
      </c>
      <c r="G23" s="1579"/>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5"/>
      <c r="F24" s="56"/>
      <c r="G24" s="1578"/>
      <c r="H24" s="1814" t="s">
        <v>2069</v>
      </c>
      <c r="I24" s="784" t="s">
        <v>676</v>
      </c>
      <c r="J24" s="53">
        <f ca="1">ROUND(J16*M24,0)</f>
        <v>0</v>
      </c>
      <c r="K24" s="1960" t="s">
        <v>677</v>
      </c>
      <c r="L24" s="784" t="s">
        <v>649</v>
      </c>
      <c r="M24" s="817">
        <f ca="1">INDIRECT("'数据-取费表'!Ak"&amp;$G$1)</f>
        <v>0</v>
      </c>
    </row>
    <row r="25" spans="1:25" s="2047"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2.5</v>
      </c>
      <c r="G25" s="1579"/>
      <c r="H25" s="803" t="s">
        <v>1878</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1849</v>
      </c>
      <c r="B26" s="784" t="s">
        <v>681</v>
      </c>
      <c r="C26" s="53">
        <f ca="1">ROUND(IF('数据-取费表'!B22&lt;=1,F23*F26*F25/2,F23*(POWER((1+F26),F25/2)-1)),4)</f>
        <v>1.8E-3</v>
      </c>
      <c r="D26" s="2533"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1881</v>
      </c>
      <c r="B27" s="784" t="s">
        <v>684</v>
      </c>
      <c r="C27" s="53"/>
      <c r="D27" s="261" t="s">
        <v>685</v>
      </c>
      <c r="E27" s="1965"/>
      <c r="F27" s="56"/>
      <c r="G27" s="1578"/>
      <c r="H27" s="797" t="s">
        <v>1828</v>
      </c>
      <c r="I27" s="2961" t="s">
        <v>2820</v>
      </c>
      <c r="J27" s="799">
        <f ca="1">J7-J18</f>
        <v>0</v>
      </c>
      <c r="K27" s="1962" t="s">
        <v>700</v>
      </c>
      <c r="L27" s="1964"/>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7" customFormat="1" ht="18" customHeight="1">
      <c r="A30" s="803" t="s">
        <v>1882</v>
      </c>
      <c r="B30" s="784" t="s">
        <v>687</v>
      </c>
      <c r="C30" s="53">
        <f>ROUND(F30/(1+'数据-取费表'!C42),4)</f>
        <v>5.2400000000000002E-2</v>
      </c>
      <c r="D30" s="812" t="s">
        <v>709</v>
      </c>
      <c r="E30" s="784" t="s">
        <v>649</v>
      </c>
      <c r="F30" s="809">
        <f>'数据-取费表'!B41</f>
        <v>5.5000000000000007E-2</v>
      </c>
      <c r="G30" s="1579"/>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1883</v>
      </c>
      <c r="B31" s="2503" t="s">
        <v>2821</v>
      </c>
      <c r="C31" s="2506">
        <f ca="1">ROUND((C21+C22+C25+C28)/(1-F23-C26-C29-C30),0)</f>
        <v>0</v>
      </c>
      <c r="D31" s="2507"/>
      <c r="E31" s="2508"/>
      <c r="F31" s="2509"/>
      <c r="G31" s="1579"/>
      <c r="H31" s="823" t="s">
        <v>1872</v>
      </c>
      <c r="I31" s="2962" t="s">
        <v>2822</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1876</v>
      </c>
      <c r="B33" s="784" t="s">
        <v>656</v>
      </c>
      <c r="C33" s="53">
        <f ca="1">ROUND(IF(项目基本情况!B11="自然人",C7*F33,C34+C35+C36),1)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1875</v>
      </c>
      <c r="B34" s="784" t="s">
        <v>660</v>
      </c>
      <c r="C34" s="53">
        <f ca="1">ROUND(C7*F34/1.05,1)</f>
        <v>0</v>
      </c>
      <c r="D34" s="1960" t="s">
        <v>661</v>
      </c>
      <c r="E34" s="784" t="s">
        <v>649</v>
      </c>
      <c r="F34" s="809">
        <f>'数据-取费表'!B41</f>
        <v>5.5000000000000007E-2</v>
      </c>
      <c r="G34" s="2045"/>
      <c r="H34" s="2054"/>
      <c r="I34" s="2055"/>
      <c r="J34" s="2056"/>
      <c r="K34" s="2057"/>
      <c r="L34" s="2058"/>
      <c r="M34" s="2059"/>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5"/>
      <c r="H35" s="2060"/>
      <c r="I35" s="2060"/>
      <c r="J35" s="2060"/>
      <c r="K35" s="2061"/>
      <c r="L35" s="2060"/>
      <c r="M35" s="2060"/>
    </row>
    <row r="36" spans="1:18" ht="18" customHeight="1">
      <c r="A36" s="813" t="s">
        <v>1880</v>
      </c>
      <c r="B36" s="341" t="s">
        <v>668</v>
      </c>
      <c r="C36" s="54">
        <f ca="1">ROUND(F36*F37/10000,1)</f>
        <v>0</v>
      </c>
      <c r="D36" s="814" t="s">
        <v>669</v>
      </c>
      <c r="E36" s="784" t="s">
        <v>670</v>
      </c>
      <c r="F36" s="640">
        <f>'数据-取费表'!B52</f>
        <v>6</v>
      </c>
      <c r="G36" s="2045"/>
      <c r="H36" s="2048"/>
      <c r="I36" s="3456"/>
      <c r="J36" s="2062"/>
      <c r="K36" s="2063"/>
      <c r="L36" s="2062"/>
      <c r="M36" s="2062"/>
    </row>
    <row r="37" spans="1:18" ht="18" customHeight="1">
      <c r="A37" s="815"/>
      <c r="B37" s="793"/>
      <c r="C37" s="69"/>
      <c r="D37" s="816"/>
      <c r="E37" s="784" t="s">
        <v>674</v>
      </c>
      <c r="F37" s="785">
        <f ca="1">INDIRECT("'数据-取费表'!r"&amp;$G$1)</f>
        <v>0</v>
      </c>
      <c r="G37" s="2045"/>
      <c r="H37" s="2048"/>
      <c r="I37" s="3456"/>
      <c r="J37" s="2060"/>
      <c r="K37" s="2061"/>
      <c r="L37" s="2060"/>
      <c r="M37" s="2060"/>
    </row>
    <row r="38" spans="1:18" ht="18" customHeight="1">
      <c r="A38" s="803" t="s">
        <v>1877</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1878</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1879</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8"/>
      <c r="D41" s="1349"/>
      <c r="E41" s="1349"/>
      <c r="F41" s="1350"/>
      <c r="G41" s="2045"/>
      <c r="H41" s="2045"/>
      <c r="I41" s="2045"/>
      <c r="J41" s="2045"/>
      <c r="K41" s="2066"/>
      <c r="L41" s="2045"/>
      <c r="M41" s="2045"/>
    </row>
    <row r="42" spans="1:18" ht="18" customHeight="1">
      <c r="A42" s="803" t="s">
        <v>1876</v>
      </c>
      <c r="B42" s="835" t="s">
        <v>693</v>
      </c>
      <c r="C42" s="829">
        <f ca="1">C7-C32</f>
        <v>0</v>
      </c>
      <c r="D42" s="1962" t="s">
        <v>694</v>
      </c>
      <c r="E42" s="1964"/>
      <c r="F42" s="820"/>
      <c r="G42" s="2045"/>
      <c r="H42" s="2045"/>
      <c r="I42" s="2045"/>
      <c r="J42" s="2045"/>
      <c r="K42" s="2066"/>
      <c r="L42" s="2045"/>
      <c r="M42" s="2045"/>
    </row>
    <row r="43" spans="1:18" ht="18" customHeight="1">
      <c r="A43" s="803" t="s">
        <v>1877</v>
      </c>
      <c r="B43" s="835" t="s">
        <v>711</v>
      </c>
      <c r="C43" s="836">
        <f ca="1">ROUND(C15*F43,0)</f>
        <v>0</v>
      </c>
      <c r="D43" s="1351" t="s">
        <v>712</v>
      </c>
      <c r="E43" s="3072" t="s">
        <v>2958</v>
      </c>
      <c r="F43" s="3073">
        <f ca="1">INDIRECT("'数据-取费表'!j"&amp;$G$1)</f>
        <v>0</v>
      </c>
      <c r="G43" s="2045"/>
      <c r="H43" s="2045"/>
      <c r="I43" s="2045"/>
      <c r="J43" s="2045"/>
      <c r="K43" s="2066"/>
      <c r="L43" s="2045"/>
      <c r="M43" s="2045"/>
    </row>
    <row r="44" spans="1:18" ht="18" customHeight="1">
      <c r="A44" s="803" t="s">
        <v>1878</v>
      </c>
      <c r="B44" s="835" t="s">
        <v>713</v>
      </c>
      <c r="C44" s="1352">
        <f ca="1">C42-C43</f>
        <v>0</v>
      </c>
      <c r="D44" s="463" t="s">
        <v>714</v>
      </c>
      <c r="E44" s="464"/>
      <c r="F44" s="465"/>
      <c r="G44" s="2045"/>
      <c r="H44" s="2045"/>
      <c r="I44" s="2045"/>
      <c r="J44" s="2045"/>
      <c r="K44" s="2066"/>
      <c r="L44" s="2045"/>
      <c r="M44" s="2045"/>
    </row>
    <row r="45" spans="1:18" ht="18" customHeight="1">
      <c r="A45" s="803" t="s">
        <v>1879</v>
      </c>
      <c r="B45" s="1351" t="s">
        <v>715</v>
      </c>
      <c r="C45" s="2988">
        <f ca="1">ROUND(-PV(F45,F46,C44,0),0)</f>
        <v>0</v>
      </c>
      <c r="D45" s="1353" t="s">
        <v>716</v>
      </c>
      <c r="E45" s="806" t="s">
        <v>717</v>
      </c>
      <c r="F45" s="830">
        <f ca="1">INDIRECT("'数据-取费表'!h"&amp;$G$1)</f>
        <v>0</v>
      </c>
      <c r="G45" s="2045"/>
      <c r="H45" s="2045"/>
      <c r="I45" s="2045"/>
      <c r="J45" s="2045"/>
      <c r="K45" s="2066"/>
      <c r="L45" s="2045"/>
      <c r="M45" s="2045"/>
    </row>
    <row r="46" spans="1:18" ht="18" customHeight="1" thickBot="1">
      <c r="A46" s="831"/>
      <c r="B46" s="1354"/>
      <c r="C46" s="1355"/>
      <c r="D46" s="1356"/>
      <c r="E46" s="3074" t="s">
        <v>2961</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2342</v>
      </c>
      <c r="J47" s="2341"/>
      <c r="K47" s="2342"/>
      <c r="L47" s="3107" t="str">
        <f ca="1">IF(M48="住宅",0,IF(L49&gt;J52,L61,J61))</f>
        <v>0</v>
      </c>
      <c r="O47" s="2356" t="s">
        <v>2409</v>
      </c>
      <c r="P47" s="1578"/>
      <c r="Q47" s="1589"/>
      <c r="R47" s="1578"/>
    </row>
    <row r="48" spans="1:18" s="2042" customFormat="1" ht="18" customHeight="1" thickBot="1">
      <c r="A48" s="2067"/>
      <c r="C48" s="2070"/>
      <c r="D48" s="2071"/>
      <c r="E48" s="2071"/>
      <c r="F48" s="2072"/>
      <c r="G48" s="2073"/>
      <c r="I48" s="3097" t="s">
        <v>2343</v>
      </c>
      <c r="J48" s="2343"/>
      <c r="K48" s="3104" t="s">
        <v>2348</v>
      </c>
      <c r="L48" s="3108">
        <f ca="1">INDIRECT("'数据-取费表'!d"&amp;$G$1)</f>
        <v>0</v>
      </c>
      <c r="M48" s="3071" t="str">
        <f>IF(ISNUMBER(FIND("住宅",C1)),"住宅","非住宅")</f>
        <v>非住宅</v>
      </c>
      <c r="O48" s="2357" t="s">
        <v>2374</v>
      </c>
      <c r="P48" s="2358" t="s">
        <v>2375</v>
      </c>
      <c r="Q48" s="2359" t="s">
        <v>2376</v>
      </c>
      <c r="R48" s="2358" t="s">
        <v>2377</v>
      </c>
    </row>
    <row r="49" spans="1:18" s="2042" customFormat="1" ht="18" customHeight="1" thickBot="1">
      <c r="A49" s="2067"/>
      <c r="D49" s="2074"/>
      <c r="E49" s="2075"/>
      <c r="F49" s="2072"/>
      <c r="G49" s="2073"/>
      <c r="H49" s="2076"/>
      <c r="I49" s="3076" t="s">
        <v>2344</v>
      </c>
      <c r="J49" s="2344"/>
      <c r="K49" s="3105" t="s">
        <v>2350</v>
      </c>
      <c r="L49" s="1891">
        <f ca="1">INDIRECT("'数据-取费表'!f"&amp;$G$1)</f>
        <v>0</v>
      </c>
      <c r="O49" s="2360" t="s">
        <v>2378</v>
      </c>
      <c r="P49" s="2361" t="s">
        <v>2404</v>
      </c>
      <c r="Q49" s="2362">
        <f ca="1">C41+J31</f>
        <v>0</v>
      </c>
      <c r="R49" s="2361" t="s">
        <v>2379</v>
      </c>
    </row>
    <row r="50" spans="1:18" s="2042" customFormat="1" ht="18" customHeight="1" thickBot="1">
      <c r="A50" s="2067"/>
      <c r="D50" s="2077"/>
      <c r="E50" s="2077"/>
      <c r="F50" s="2071"/>
      <c r="G50" s="2078"/>
      <c r="H50" s="2076"/>
      <c r="I50" s="3076" t="s">
        <v>2345</v>
      </c>
      <c r="J50" s="2345"/>
      <c r="K50" s="3106" t="s">
        <v>2351</v>
      </c>
      <c r="L50" s="2346"/>
      <c r="O50" s="2360" t="s">
        <v>2380</v>
      </c>
      <c r="P50" s="2361" t="s">
        <v>2405</v>
      </c>
      <c r="Q50" s="2362" t="str">
        <f ca="1">J61</f>
        <v>0</v>
      </c>
      <c r="R50" s="2361" t="s">
        <v>2381</v>
      </c>
    </row>
    <row r="51" spans="1:18" s="2042" customFormat="1" ht="18" customHeight="1" thickBot="1">
      <c r="A51" s="2079"/>
      <c r="D51" s="2077"/>
      <c r="E51" s="2077"/>
      <c r="F51" s="2068"/>
      <c r="H51" s="2076"/>
      <c r="I51" s="3076" t="s">
        <v>2346</v>
      </c>
      <c r="J51" s="3101">
        <f>SUMPRODUCT((I64:I66=J48)*(J63:L63=J49)*(J64:L66))</f>
        <v>0</v>
      </c>
      <c r="K51" s="3106" t="s">
        <v>2352</v>
      </c>
      <c r="L51" s="2346"/>
      <c r="O51" s="2363" t="s">
        <v>2382</v>
      </c>
      <c r="P51" s="2361" t="s">
        <v>2406</v>
      </c>
      <c r="Q51" s="2362">
        <f ca="1">C31</f>
        <v>0</v>
      </c>
      <c r="R51" s="2361" t="s">
        <v>2379</v>
      </c>
    </row>
    <row r="52" spans="1:18" s="2042" customFormat="1" ht="18" customHeight="1" thickBot="1">
      <c r="A52" s="2079"/>
      <c r="F52" s="2068"/>
      <c r="I52" s="3098" t="s">
        <v>2347</v>
      </c>
      <c r="J52" s="3102">
        <f>IF(J50="",J51,J50+J51-YEAR('数据-取费表'!B3))</f>
        <v>0</v>
      </c>
      <c r="K52" s="3076" t="s">
        <v>2353</v>
      </c>
      <c r="L52" s="3109">
        <f ca="1">ROUND(-PV(INDIRECT("'数据-取费表'!h"&amp;$G$1),L49,(C40-C14*J36),0),0)</f>
        <v>0</v>
      </c>
      <c r="O52" s="2363" t="s">
        <v>2383</v>
      </c>
      <c r="P52" s="2361" t="s">
        <v>2384</v>
      </c>
      <c r="Q52" s="2364" t="e">
        <f ca="1">J59</f>
        <v>#VALUE!</v>
      </c>
      <c r="R52" s="2365"/>
    </row>
    <row r="53" spans="1:18" s="2042" customFormat="1" ht="18" customHeight="1" thickBot="1">
      <c r="A53" s="2079"/>
      <c r="F53" s="2068"/>
      <c r="I53" s="3099" t="s">
        <v>2420</v>
      </c>
      <c r="J53" s="2347"/>
      <c r="K53" s="3099" t="s">
        <v>2419</v>
      </c>
      <c r="L53" s="2347"/>
      <c r="O53" s="2363" t="s">
        <v>2385</v>
      </c>
      <c r="P53" s="2361" t="s">
        <v>2386</v>
      </c>
      <c r="Q53" s="2364">
        <f>J53</f>
        <v>0</v>
      </c>
      <c r="R53" s="2365"/>
    </row>
    <row r="54" spans="1:18" s="2042" customFormat="1" ht="29.25" thickBot="1">
      <c r="A54" s="2079"/>
      <c r="I54" s="3100" t="s">
        <v>2974</v>
      </c>
      <c r="J54" s="3103">
        <f ca="1">IF(M48="住宅",MAX(J52,L49-'数据-取费表'!B20),MIN(J52,L49-'数据-取费表'!B20))</f>
        <v>-2.5</v>
      </c>
      <c r="K54" s="3461"/>
      <c r="L54" s="3462"/>
      <c r="O54" s="2363" t="s">
        <v>2387</v>
      </c>
      <c r="P54" s="2361" t="s">
        <v>2388</v>
      </c>
      <c r="Q54" s="2362">
        <f ca="1">J54</f>
        <v>-2.5</v>
      </c>
      <c r="R54" s="2361" t="s">
        <v>2389</v>
      </c>
    </row>
    <row r="55" spans="1:18" s="2042" customFormat="1" ht="18" customHeight="1" thickBot="1">
      <c r="A55" s="2079"/>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0" t="s">
        <v>2390</v>
      </c>
      <c r="P55" s="2361" t="s">
        <v>2407</v>
      </c>
      <c r="Q55" s="2362">
        <f ca="1">Q49+Q50</f>
        <v>0</v>
      </c>
      <c r="R55" s="2365" t="s">
        <v>2391</v>
      </c>
    </row>
    <row r="56" spans="1:18" s="2042" customFormat="1" ht="16.5" thickBot="1">
      <c r="A56" s="2079"/>
      <c r="B56" s="2080"/>
      <c r="C56" s="2080"/>
      <c r="I56" s="3112" t="s">
        <v>2354</v>
      </c>
      <c r="J56" s="3051" t="e">
        <f ca="1">ROUND(IF(J48="钢混",J58/J51,1-(1-2%)*(J51-J58)/J51),3)</f>
        <v>#VALUE!</v>
      </c>
      <c r="K56" s="3113" t="s">
        <v>2355</v>
      </c>
      <c r="L56" s="2348"/>
      <c r="O56" s="2366" t="s">
        <v>2410</v>
      </c>
      <c r="P56" s="1578"/>
      <c r="Q56" s="1589"/>
      <c r="R56" s="1578"/>
    </row>
    <row r="57" spans="1:18" s="2042" customFormat="1" ht="43.5" thickBot="1">
      <c r="A57" s="2079"/>
      <c r="B57" s="2080"/>
      <c r="C57" s="2080"/>
      <c r="I57" s="3114" t="s">
        <v>2356</v>
      </c>
      <c r="J57" s="3124" t="s">
        <v>1678</v>
      </c>
      <c r="K57" s="3076" t="s">
        <v>2361</v>
      </c>
      <c r="L57" s="1891">
        <f ca="1">IF(L49&lt;J52,"——",L49-J52)</f>
        <v>0</v>
      </c>
      <c r="O57" s="2357" t="s">
        <v>2374</v>
      </c>
      <c r="P57" s="2358" t="s">
        <v>2375</v>
      </c>
      <c r="Q57" s="2359" t="s">
        <v>2376</v>
      </c>
      <c r="R57" s="2358" t="s">
        <v>2377</v>
      </c>
    </row>
    <row r="58" spans="1:18" s="2042" customFormat="1" ht="29.25" thickBot="1">
      <c r="A58" s="2079"/>
      <c r="B58" s="2080"/>
      <c r="C58" s="2080"/>
      <c r="I58" s="3115" t="s">
        <v>2357</v>
      </c>
      <c r="J58" s="3116" t="str">
        <f ca="1">IF(OR(M48="住宅",J52&lt;L49,J57="是"),"——",J52-L49)</f>
        <v>——</v>
      </c>
      <c r="K58" s="3076" t="s">
        <v>2362</v>
      </c>
      <c r="L58" s="1891">
        <f ca="1">IF(L49&lt;J52,"——",IF(L56="比较法",L50,IF(L56="基准地价",L51,L52)))</f>
        <v>0</v>
      </c>
      <c r="O58" s="2360" t="s">
        <v>2378</v>
      </c>
      <c r="P58" s="2361" t="s">
        <v>2404</v>
      </c>
      <c r="Q58" s="2362">
        <f ca="1">C41+J31</f>
        <v>0</v>
      </c>
      <c r="R58" s="2361" t="s">
        <v>2379</v>
      </c>
    </row>
    <row r="59" spans="1:18" s="2042" customFormat="1" ht="29.25" thickBot="1">
      <c r="A59" s="2079"/>
      <c r="B59" s="2080"/>
      <c r="C59" s="2080"/>
      <c r="I59" s="3115" t="s">
        <v>2358</v>
      </c>
      <c r="J59" s="3052" t="e">
        <f ca="1">IF(J56&lt;0.4,0.4,J56)</f>
        <v>#VALUE!</v>
      </c>
      <c r="K59" s="3076" t="s">
        <v>2363</v>
      </c>
      <c r="L59" s="1891">
        <f ca="1">IF(ISERROR(POWER(1+L53,L48-L49)*(POWER(1+L53,L49)-1)/(POWER(1+L53,L48)-1)),0,POWER(1+L53,L48-L49)*(POWER(1+L53,L49)-1)/(POWER(1+L53,L48)-1))</f>
        <v>0</v>
      </c>
      <c r="O59" s="2360" t="s">
        <v>2380</v>
      </c>
      <c r="P59" s="2361" t="s">
        <v>2411</v>
      </c>
      <c r="Q59" s="2362" t="e">
        <f ca="1">L61</f>
        <v>#DIV/0!</v>
      </c>
      <c r="R59" s="2365" t="s">
        <v>2413</v>
      </c>
    </row>
    <row r="60" spans="1:18" s="2042" customFormat="1" ht="29.25" thickBot="1">
      <c r="A60" s="2079"/>
      <c r="B60" s="2080"/>
      <c r="C60" s="2080"/>
      <c r="I60" s="3115" t="s">
        <v>2359</v>
      </c>
      <c r="J60" s="3116" t="str">
        <f ca="1">IF(OR(M48="住宅",J52&lt;L49,J57="是"),"——",ROUND(C30*J59,0))</f>
        <v>——</v>
      </c>
      <c r="K60" s="3076" t="s">
        <v>2364</v>
      </c>
      <c r="L60" s="1891">
        <f ca="1">IF(ISERROR(POWER(1+L53,L48-J52)*(POWER(1+L53,J52)-1)/(POWER(1+L53,L48)-1)),0,POWER(1+L53,L48-J52)*(POWER(1+L53,J52)-1)/(POWER(1+L53,L48)-1))</f>
        <v>0</v>
      </c>
      <c r="O60" s="2363" t="s">
        <v>2382</v>
      </c>
      <c r="P60" s="2361" t="s">
        <v>2412</v>
      </c>
      <c r="Q60" s="2362">
        <f>IF(L56="比较法",L50,IF(L56="基准地价",L51,0))</f>
        <v>0</v>
      </c>
      <c r="R60" s="2361" t="s">
        <v>2379</v>
      </c>
    </row>
    <row r="61" spans="1:18" s="2042" customFormat="1" ht="15.75" thickBot="1">
      <c r="A61" s="2079"/>
      <c r="B61" s="2080"/>
      <c r="C61" s="2080"/>
      <c r="I61" s="3117" t="s">
        <v>2360</v>
      </c>
      <c r="J61" s="3118" t="str">
        <f ca="1">IF(OR(M48="住宅",J52&lt;L49,J57="是"),"0",ROUND(J60/(1+J53)^J54,0))</f>
        <v>0</v>
      </c>
      <c r="K61" s="3119" t="s">
        <v>2365</v>
      </c>
      <c r="L61" s="3118" t="e">
        <f ca="1">IF(OR(M48="住宅",L49&lt;J52),0,ROUND(L58*(L59/L60-1),0))</f>
        <v>#DIV/0!</v>
      </c>
      <c r="O61" s="2363" t="s">
        <v>2383</v>
      </c>
      <c r="P61" s="2361" t="s">
        <v>2392</v>
      </c>
      <c r="Q61" s="2364">
        <f>L53</f>
        <v>0</v>
      </c>
      <c r="R61" s="2365"/>
    </row>
    <row r="62" spans="1:18" s="2042" customFormat="1" ht="20.25" thickBot="1">
      <c r="A62" s="2079"/>
      <c r="B62" s="2080"/>
      <c r="C62" s="2080"/>
      <c r="K62" s="2069"/>
      <c r="O62" s="2363" t="s">
        <v>2385</v>
      </c>
      <c r="P62" s="2361" t="s">
        <v>2393</v>
      </c>
      <c r="Q62" s="2362">
        <f ca="1">L59</f>
        <v>0</v>
      </c>
      <c r="R62" s="2365" t="s">
        <v>2394</v>
      </c>
    </row>
    <row r="63" spans="1:18" s="2042" customFormat="1" ht="20.25" thickBot="1">
      <c r="A63" s="2079"/>
      <c r="B63" s="2080"/>
      <c r="C63" s="2080"/>
      <c r="I63" s="3120" t="s">
        <v>2366</v>
      </c>
      <c r="J63" s="3121" t="s">
        <v>2367</v>
      </c>
      <c r="K63" s="3121" t="s">
        <v>2368</v>
      </c>
      <c r="L63" s="3121" t="s">
        <v>2349</v>
      </c>
      <c r="M63" s="3122" t="s">
        <v>2938</v>
      </c>
      <c r="O63" s="2363" t="s">
        <v>2387</v>
      </c>
      <c r="P63" s="2361" t="s">
        <v>2395</v>
      </c>
      <c r="Q63" s="2362">
        <f ca="1">L60</f>
        <v>0</v>
      </c>
      <c r="R63" s="2365" t="s">
        <v>2396</v>
      </c>
    </row>
    <row r="64" spans="1:18" s="2042" customFormat="1" ht="15.75" thickBot="1">
      <c r="A64" s="2079"/>
      <c r="B64" s="2080"/>
      <c r="C64" s="2080"/>
      <c r="I64" s="3120" t="s">
        <v>2369</v>
      </c>
      <c r="J64" s="3121">
        <v>70</v>
      </c>
      <c r="K64" s="3121">
        <v>50</v>
      </c>
      <c r="L64" s="3121">
        <v>80</v>
      </c>
      <c r="M64" s="3123">
        <v>0.02</v>
      </c>
      <c r="O64" s="2360" t="s">
        <v>2390</v>
      </c>
      <c r="P64" s="2361" t="s">
        <v>2407</v>
      </c>
      <c r="Q64" s="2362" t="e">
        <f ca="1">Q58+Q59</f>
        <v>#DIV/0!</v>
      </c>
      <c r="R64" s="2365" t="s">
        <v>2391</v>
      </c>
    </row>
    <row r="65" spans="1:18" s="2042" customFormat="1" ht="16.5" thickBot="1">
      <c r="A65" s="2079"/>
      <c r="B65" s="2080"/>
      <c r="C65" s="2080"/>
      <c r="I65" s="3120" t="s">
        <v>2370</v>
      </c>
      <c r="J65" s="3121">
        <v>50</v>
      </c>
      <c r="K65" s="3121">
        <v>35</v>
      </c>
      <c r="L65" s="3121">
        <v>60</v>
      </c>
      <c r="M65" s="846">
        <v>0</v>
      </c>
      <c r="O65" s="2366" t="s">
        <v>2414</v>
      </c>
      <c r="P65" s="1578"/>
      <c r="Q65" s="1589"/>
      <c r="R65" s="1578"/>
    </row>
    <row r="66" spans="1:18" s="2042" customFormat="1" ht="15.75" thickBot="1">
      <c r="A66" s="2079"/>
      <c r="B66" s="2080"/>
      <c r="C66" s="2080"/>
      <c r="I66" s="3120" t="s">
        <v>2371</v>
      </c>
      <c r="J66" s="3121">
        <v>40</v>
      </c>
      <c r="K66" s="3121">
        <v>30</v>
      </c>
      <c r="L66" s="3121">
        <v>50</v>
      </c>
      <c r="M66" s="3123">
        <v>0.02</v>
      </c>
      <c r="O66" s="2357" t="s">
        <v>2374</v>
      </c>
      <c r="P66" s="2358" t="s">
        <v>2375</v>
      </c>
      <c r="Q66" s="2359" t="s">
        <v>2376</v>
      </c>
      <c r="R66" s="2358" t="s">
        <v>2377</v>
      </c>
    </row>
    <row r="67" spans="1:18" s="2042" customFormat="1" ht="15.75" thickBot="1">
      <c r="A67" s="2079"/>
      <c r="B67" s="2080"/>
      <c r="C67" s="2080"/>
      <c r="K67" s="2069"/>
      <c r="O67" s="2360" t="s">
        <v>2378</v>
      </c>
      <c r="P67" s="2361" t="s">
        <v>2404</v>
      </c>
      <c r="Q67" s="2362">
        <f ca="1">C41+J31</f>
        <v>0</v>
      </c>
      <c r="R67" s="2361" t="s">
        <v>2379</v>
      </c>
    </row>
    <row r="68" spans="1:18" s="2042" customFormat="1" ht="20.25" thickBot="1">
      <c r="A68" s="2079"/>
      <c r="B68" s="2080"/>
      <c r="C68" s="2080"/>
      <c r="K68" s="2069"/>
      <c r="O68" s="2360" t="s">
        <v>2380</v>
      </c>
      <c r="P68" s="2361" t="s">
        <v>2411</v>
      </c>
      <c r="Q68" s="2362" t="e">
        <f ca="1">L61</f>
        <v>#DIV/0!</v>
      </c>
      <c r="R68" s="2365" t="s">
        <v>2413</v>
      </c>
    </row>
    <row r="69" spans="1:18" s="2042" customFormat="1" ht="21.75" thickBot="1">
      <c r="A69" s="2079"/>
      <c r="B69" s="2080"/>
      <c r="C69" s="2080"/>
      <c r="K69" s="2069"/>
      <c r="O69" s="2363" t="s">
        <v>2382</v>
      </c>
      <c r="P69" s="2361" t="s">
        <v>2412</v>
      </c>
      <c r="Q69" s="2367">
        <f ca="1">L52</f>
        <v>0</v>
      </c>
      <c r="R69" s="2368" t="s">
        <v>2415</v>
      </c>
    </row>
    <row r="70" spans="1:18" s="2042" customFormat="1" ht="20.25" thickBot="1">
      <c r="A70" s="2079"/>
      <c r="B70" s="2080"/>
      <c r="C70" s="2080"/>
      <c r="K70" s="2069"/>
      <c r="O70" s="2363" t="s">
        <v>2383</v>
      </c>
      <c r="P70" s="2369" t="s">
        <v>2397</v>
      </c>
      <c r="Q70" s="2362">
        <f ca="1">ROUND(Q71-Q72*Q73,0)</f>
        <v>0</v>
      </c>
      <c r="R70" s="2365"/>
    </row>
    <row r="71" spans="1:18" s="2042" customFormat="1" ht="15.75" thickBot="1">
      <c r="A71" s="2079"/>
      <c r="B71" s="2080"/>
      <c r="C71" s="2080"/>
      <c r="K71" s="2069"/>
      <c r="O71" s="2363" t="s">
        <v>2398</v>
      </c>
      <c r="P71" s="2369" t="s">
        <v>2399</v>
      </c>
      <c r="Q71" s="2362">
        <f ca="1">C42</f>
        <v>0</v>
      </c>
      <c r="R71" s="2361" t="s">
        <v>2379</v>
      </c>
    </row>
    <row r="72" spans="1:18" s="2042" customFormat="1" ht="15.75" thickBot="1">
      <c r="A72" s="2079"/>
      <c r="B72" s="2080"/>
      <c r="C72" s="2080"/>
      <c r="K72" s="2069"/>
      <c r="O72" s="2363" t="s">
        <v>2400</v>
      </c>
      <c r="P72" s="2369" t="s">
        <v>2401</v>
      </c>
      <c r="Q72" s="2362">
        <f ca="1">C15</f>
        <v>0</v>
      </c>
      <c r="R72" s="2361" t="s">
        <v>2379</v>
      </c>
    </row>
    <row r="73" spans="1:18" s="2042" customFormat="1" ht="15.75" thickBot="1">
      <c r="A73" s="2079"/>
      <c r="B73" s="2080"/>
      <c r="C73" s="2080"/>
      <c r="K73" s="2069"/>
      <c r="O73" s="2363" t="s">
        <v>2402</v>
      </c>
      <c r="P73" s="2369" t="s">
        <v>2403</v>
      </c>
      <c r="Q73" s="2364">
        <f ca="1">F43</f>
        <v>0</v>
      </c>
      <c r="R73" s="2365"/>
    </row>
    <row r="74" spans="1:18" s="2042" customFormat="1" ht="15.75" thickBot="1">
      <c r="A74" s="2079"/>
      <c r="B74" s="2080"/>
      <c r="C74" s="2080"/>
      <c r="K74" s="2069"/>
      <c r="O74" s="2363" t="s">
        <v>2385</v>
      </c>
      <c r="P74" s="2361" t="s">
        <v>2392</v>
      </c>
      <c r="Q74" s="2364">
        <f>L53</f>
        <v>0</v>
      </c>
      <c r="R74" s="2365"/>
    </row>
    <row r="75" spans="1:18" s="2042" customFormat="1" ht="20.25" thickBot="1">
      <c r="A75" s="2079"/>
      <c r="B75" s="2080"/>
      <c r="C75" s="2080"/>
      <c r="K75" s="2069"/>
      <c r="O75" s="2363" t="s">
        <v>2387</v>
      </c>
      <c r="P75" s="2361" t="s">
        <v>2393</v>
      </c>
      <c r="Q75" s="2362">
        <f ca="1">L59</f>
        <v>0</v>
      </c>
      <c r="R75" s="2365" t="s">
        <v>2394</v>
      </c>
    </row>
    <row r="76" spans="1:18" s="2042" customFormat="1" ht="20.25" thickBot="1">
      <c r="A76" s="2079"/>
      <c r="B76" s="2080"/>
      <c r="C76" s="2080"/>
      <c r="K76" s="2069"/>
      <c r="O76" s="2363" t="s">
        <v>2416</v>
      </c>
      <c r="P76" s="2361" t="s">
        <v>2395</v>
      </c>
      <c r="Q76" s="2362">
        <f ca="1">L60</f>
        <v>0</v>
      </c>
      <c r="R76" s="2365" t="s">
        <v>2396</v>
      </c>
    </row>
    <row r="77" spans="1:18" s="2042" customFormat="1" ht="15.75" thickBot="1">
      <c r="A77" s="2079"/>
      <c r="B77" s="2080"/>
      <c r="C77" s="2080"/>
      <c r="K77" s="2069"/>
      <c r="O77" s="2360" t="s">
        <v>2390</v>
      </c>
      <c r="P77" s="2361" t="s">
        <v>2407</v>
      </c>
      <c r="Q77" s="2362" t="e">
        <f ca="1">Q67+Q68</f>
        <v>#DIV/0!</v>
      </c>
      <c r="R77" s="2365" t="s">
        <v>2391</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1725</v>
      </c>
      <c r="B1" s="738"/>
      <c r="C1" s="773" t="s">
        <v>2997</v>
      </c>
      <c r="D1" s="3075" t="s">
        <v>952</v>
      </c>
      <c r="E1" s="2349" t="s">
        <v>2373</v>
      </c>
      <c r="F1" s="2350">
        <f ca="1">J53</f>
        <v>35.03</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1726</v>
      </c>
      <c r="B2" s="775">
        <f ca="1">C40+J29+L46</f>
        <v>27712</v>
      </c>
      <c r="C2" s="2040"/>
      <c r="D2" s="2038"/>
      <c r="E2" s="2039"/>
      <c r="F2" s="2039"/>
      <c r="G2" s="1576"/>
      <c r="H2" s="2040"/>
      <c r="I2" s="2040"/>
      <c r="J2" s="2040"/>
      <c r="K2" s="2041"/>
      <c r="L2" s="2040"/>
      <c r="M2" s="2040"/>
    </row>
    <row r="3" spans="1:33" ht="18" customHeight="1" thickBot="1">
      <c r="A3" s="833" t="s">
        <v>1727</v>
      </c>
      <c r="B3" s="834">
        <f ca="1">IF(ISERROR(B2*10000/F43),0,ROUND(B2*10000/F43,0))</f>
        <v>6068</v>
      </c>
      <c r="C3" s="2040"/>
      <c r="D3" s="2038"/>
      <c r="E3" s="2039"/>
      <c r="F3" s="2039"/>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1802</v>
      </c>
      <c r="D5" s="2458" t="s">
        <v>2460</v>
      </c>
      <c r="E5" s="2452"/>
      <c r="F5" s="2453"/>
      <c r="G5" s="1578"/>
      <c r="H5" s="781">
        <v>1</v>
      </c>
      <c r="I5" s="782" t="s">
        <v>2457</v>
      </c>
      <c r="J5" s="55">
        <f ca="1">J6+J10+J12</f>
        <v>0</v>
      </c>
      <c r="K5" s="2458" t="s">
        <v>2460</v>
      </c>
      <c r="L5" s="2452"/>
      <c r="M5" s="2453"/>
    </row>
    <row r="6" spans="1:33" ht="18" customHeight="1">
      <c r="A6" s="1813" t="s">
        <v>1824</v>
      </c>
      <c r="B6" s="3457" t="s">
        <v>2462</v>
      </c>
      <c r="C6" s="783">
        <f ca="1">ROUND(F6*F8*F7*(1-F9)/10000,0)</f>
        <v>1800</v>
      </c>
      <c r="D6" s="2459" t="s">
        <v>2461</v>
      </c>
      <c r="E6" s="784" t="s">
        <v>1738</v>
      </c>
      <c r="F6" s="785">
        <f ca="1">INDIRECT("'数据-取费表'!u"&amp;$G$1)</f>
        <v>1.2</v>
      </c>
      <c r="G6" s="1578"/>
      <c r="H6" s="2466" t="s">
        <v>2467</v>
      </c>
      <c r="I6" s="3457" t="s">
        <v>2462</v>
      </c>
      <c r="J6" s="783">
        <f ca="1">ROUND(M6*M8*M7*(1-M9)/10000,0)</f>
        <v>0</v>
      </c>
      <c r="K6" s="341" t="s">
        <v>1737</v>
      </c>
      <c r="L6" s="784" t="s">
        <v>1738</v>
      </c>
      <c r="M6" s="785">
        <f ca="1">INDIRECT("'数据-取费表'!z"&amp;$G$1)</f>
        <v>0</v>
      </c>
    </row>
    <row r="7" spans="1:33" ht="18" customHeight="1">
      <c r="A7" s="2462"/>
      <c r="B7" s="3458"/>
      <c r="C7" s="788"/>
      <c r="D7" s="789"/>
      <c r="E7" s="784" t="s">
        <v>1739</v>
      </c>
      <c r="F7" s="785">
        <f ca="1">IF(INDIRECT("'数据-取费表'!ah"&amp;$G$1)="",INDIRECT("'数据-取费表'!k"&amp;$G$1),INDIRECT("'数据-取费表'!ah"&amp;$G$1))</f>
        <v>45667.56</v>
      </c>
      <c r="G7" s="1578"/>
      <c r="H7" s="2451"/>
      <c r="I7" s="3458"/>
      <c r="J7" s="788"/>
      <c r="K7" s="789"/>
      <c r="L7" s="784" t="s">
        <v>1739</v>
      </c>
      <c r="M7" s="785">
        <f ca="1">F7</f>
        <v>45667.56</v>
      </c>
    </row>
    <row r="8" spans="1:33" ht="18" customHeight="1">
      <c r="A8" s="2455"/>
      <c r="B8" s="3459"/>
      <c r="C8" s="788"/>
      <c r="D8" s="789"/>
      <c r="E8" s="784" t="s">
        <v>1740</v>
      </c>
      <c r="F8" s="785">
        <f ca="1">INDIRECT("'数据-取费表'!ai"&amp;$G$1)</f>
        <v>365</v>
      </c>
      <c r="G8" s="1578"/>
      <c r="H8" s="2451"/>
      <c r="I8" s="3459"/>
      <c r="J8" s="788"/>
      <c r="K8" s="789"/>
      <c r="L8" s="784" t="s">
        <v>1740</v>
      </c>
      <c r="M8" s="785">
        <f ca="1">INDIRECT("'数据-取费表'!ai"&amp;$G$1)</f>
        <v>365</v>
      </c>
    </row>
    <row r="9" spans="1:33" ht="18" customHeight="1">
      <c r="A9" s="786"/>
      <c r="B9" s="3460"/>
      <c r="C9" s="788"/>
      <c r="D9" s="789"/>
      <c r="E9" s="784" t="s">
        <v>1741</v>
      </c>
      <c r="F9" s="794">
        <f ca="1">INDIRECT("'数据-取费表'!w"&amp;$G$1)</f>
        <v>0.1</v>
      </c>
      <c r="G9" s="1578"/>
      <c r="H9" s="2467"/>
      <c r="I9" s="3459"/>
      <c r="J9" s="788"/>
      <c r="K9" s="789"/>
      <c r="L9" s="795" t="s">
        <v>1741</v>
      </c>
      <c r="M9" s="796">
        <f ca="1">INDIRECT("'数据-取费表'!ab"&amp;$G$1)</f>
        <v>0</v>
      </c>
    </row>
    <row r="10" spans="1:33" ht="18" customHeight="1">
      <c r="A10" s="1813" t="s">
        <v>2465</v>
      </c>
      <c r="B10" s="2456" t="s">
        <v>2458</v>
      </c>
      <c r="C10" s="799">
        <f ca="1">ROUND(IF(F10="押一",C6/12*F11,IF(F10="押二",C6/12*2*F11,IF(F10="押三",C6/12*3*F11,C11*F11))),0)</f>
        <v>2</v>
      </c>
      <c r="D10" s="2463" t="s">
        <v>2970</v>
      </c>
      <c r="E10" s="2460" t="s">
        <v>2463</v>
      </c>
      <c r="F10" s="2583" t="s">
        <v>3032</v>
      </c>
      <c r="G10" s="1578"/>
      <c r="H10" s="2523" t="s">
        <v>2468</v>
      </c>
      <c r="I10" s="2528" t="s">
        <v>2458</v>
      </c>
      <c r="J10" s="783">
        <f ca="1">ROUND(IF(M10="押一",J6/12*M11,IF(M10="押二",J6/12*2*M11,IF(M10="押三",J6/12*3*M11,J11*M11))),0)</f>
        <v>0</v>
      </c>
      <c r="K10" s="2463" t="s">
        <v>2970</v>
      </c>
      <c r="L10" s="2460" t="s">
        <v>2463</v>
      </c>
      <c r="M10" s="2583"/>
    </row>
    <row r="11" spans="1:33" ht="18" customHeight="1">
      <c r="A11" s="790"/>
      <c r="B11" s="2457" t="s">
        <v>2572</v>
      </c>
      <c r="C11" s="2461"/>
      <c r="D11" s="789"/>
      <c r="E11" s="2460" t="s">
        <v>2464</v>
      </c>
      <c r="F11" s="796">
        <f ca="1">'数据-取费表'!B39</f>
        <v>1.4999999999999999E-2</v>
      </c>
      <c r="G11" s="1578"/>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8"/>
      <c r="H12" s="2513" t="s">
        <v>2469</v>
      </c>
      <c r="I12" s="2526" t="s">
        <v>2459</v>
      </c>
      <c r="J12" s="2527"/>
      <c r="K12" s="2502"/>
      <c r="L12" s="2503"/>
      <c r="M12" s="2516"/>
    </row>
    <row r="13" spans="1:33" ht="18" customHeight="1" thickTop="1">
      <c r="A13" s="1812">
        <v>2</v>
      </c>
      <c r="B13" s="1810" t="s">
        <v>1742</v>
      </c>
      <c r="C13" s="792">
        <f ca="1">ROUND(C29*F13,0)</f>
        <v>15029</v>
      </c>
      <c r="D13" s="1817" t="s">
        <v>2296</v>
      </c>
      <c r="E13" s="1817" t="s">
        <v>1744</v>
      </c>
      <c r="F13" s="2498">
        <f ca="1">INDIRECT("'数据-取费表'!y"&amp;$G$1)</f>
        <v>1</v>
      </c>
      <c r="G13" s="1578"/>
      <c r="H13" s="1812">
        <v>2</v>
      </c>
      <c r="I13" s="1810" t="s">
        <v>1742</v>
      </c>
      <c r="J13" s="1802">
        <f ca="1">ROUND(J14*J15,0)</f>
        <v>0</v>
      </c>
      <c r="K13" s="1804" t="s">
        <v>1743</v>
      </c>
      <c r="L13" s="2514"/>
      <c r="M13" s="2515"/>
    </row>
    <row r="14" spans="1:33" ht="18" customHeight="1">
      <c r="A14" s="1633" t="s">
        <v>1884</v>
      </c>
      <c r="B14" s="784" t="s">
        <v>645</v>
      </c>
      <c r="C14" s="804">
        <f ca="1">INDIRECT("'数据-取费表'!m"&amp;$G$1)+INDIRECT("'数据-取费表'!t"&amp;$G$1)</f>
        <v>9134</v>
      </c>
      <c r="D14" s="1962" t="s">
        <v>1745</v>
      </c>
      <c r="E14" s="1963"/>
      <c r="F14" s="805"/>
      <c r="G14" s="1578"/>
      <c r="H14" s="1634" t="s">
        <v>1830</v>
      </c>
      <c r="I14" s="2214" t="s">
        <v>2824</v>
      </c>
      <c r="J14" s="53">
        <f ca="1">C29</f>
        <v>15029</v>
      </c>
      <c r="K14" s="26"/>
      <c r="L14" s="801"/>
      <c r="M14" s="802"/>
    </row>
    <row r="15" spans="1:33" s="2047" customFormat="1" ht="18" customHeight="1" thickBot="1">
      <c r="A15" s="1633" t="s">
        <v>1885</v>
      </c>
      <c r="B15" s="784" t="s">
        <v>647</v>
      </c>
      <c r="C15" s="53">
        <f ca="1">ROUND(C14*F15,0)</f>
        <v>457</v>
      </c>
      <c r="D15" s="806" t="s">
        <v>1746</v>
      </c>
      <c r="E15" s="806" t="s">
        <v>1747</v>
      </c>
      <c r="F15" s="807">
        <f>'数据-取费表'!B33</f>
        <v>0.05</v>
      </c>
      <c r="G15" s="1579"/>
      <c r="H15" s="2513" t="s">
        <v>1889</v>
      </c>
      <c r="I15" s="2508" t="s">
        <v>1744</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2" t="s">
        <v>1748</v>
      </c>
      <c r="I16" s="1810" t="s">
        <v>1749</v>
      </c>
      <c r="J16" s="792">
        <f ca="1">ROUND(J17+J22+J23+J24,0)</f>
        <v>1494</v>
      </c>
      <c r="K16" s="1804" t="s">
        <v>1750</v>
      </c>
      <c r="L16" s="2448"/>
      <c r="M16" s="2453"/>
    </row>
    <row r="17" spans="1:33" s="2047" customFormat="1" ht="18" customHeight="1">
      <c r="A17" s="1633" t="s">
        <v>1887</v>
      </c>
      <c r="B17" s="784" t="s">
        <v>653</v>
      </c>
      <c r="C17" s="53">
        <f ca="1">ROUND(F17*(F43+INDIRECT("'数据-取费表'!S"&amp;$G$1))/10000,0)</f>
        <v>913</v>
      </c>
      <c r="D17" s="784" t="s">
        <v>1751</v>
      </c>
      <c r="E17" s="784" t="s">
        <v>1752</v>
      </c>
      <c r="F17" s="56">
        <f>'数据-取费表'!B35</f>
        <v>200</v>
      </c>
      <c r="G17" s="1579"/>
      <c r="H17" s="1634" t="s">
        <v>1830</v>
      </c>
      <c r="I17" s="784" t="s">
        <v>656</v>
      </c>
      <c r="J17" s="53">
        <f ca="1">ROUND(IF(项目基本情况!B11="自然人",J5*M17,J18+J19+J20),0)</f>
        <v>1269</v>
      </c>
      <c r="K17" s="2447" t="s">
        <v>1753</v>
      </c>
      <c r="L17" s="2446" t="s">
        <v>1754</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3" t="s">
        <v>1888</v>
      </c>
      <c r="B18" s="784" t="s">
        <v>659</v>
      </c>
      <c r="C18" s="53">
        <f ca="1">ROUND(C14*F18,0)</f>
        <v>137</v>
      </c>
      <c r="D18" s="784" t="s">
        <v>1746</v>
      </c>
      <c r="E18" s="784" t="s">
        <v>1747</v>
      </c>
      <c r="F18" s="809">
        <f>'数据-取费表'!B36</f>
        <v>1.4999999999999999E-2</v>
      </c>
      <c r="G18" s="1579"/>
      <c r="H18" s="1633" t="s">
        <v>1884</v>
      </c>
      <c r="I18" s="784" t="s">
        <v>1755</v>
      </c>
      <c r="J18" s="53">
        <f ca="1">ROUND(J5*M18/1.05,1)</f>
        <v>0</v>
      </c>
      <c r="K18" s="2446" t="s">
        <v>1756</v>
      </c>
      <c r="L18" s="784" t="s">
        <v>1747</v>
      </c>
      <c r="M18" s="809">
        <f>'数据-取费表'!B41</f>
        <v>5.5000000000000007E-2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4" t="s">
        <v>1830</v>
      </c>
      <c r="B19" s="784" t="s">
        <v>662</v>
      </c>
      <c r="C19" s="53">
        <f ca="1">SUM(C14:C18)</f>
        <v>10641</v>
      </c>
      <c r="D19" s="261" t="s">
        <v>1757</v>
      </c>
      <c r="E19" s="1965"/>
      <c r="F19" s="56"/>
      <c r="G19" s="1578"/>
      <c r="H19" s="1633" t="s">
        <v>1885</v>
      </c>
      <c r="I19" s="784" t="s">
        <v>1758</v>
      </c>
      <c r="J19" s="53">
        <f ca="1">IF(K19="按租金收入计税",ROUND(J5*M19,1),ROUND(C29*F33*0.7,1))</f>
        <v>1262.4000000000001</v>
      </c>
      <c r="K19" s="811" t="s">
        <v>665</v>
      </c>
      <c r="L19" s="784" t="s">
        <v>1747</v>
      </c>
      <c r="M19" s="809">
        <f>IF(K19="按租金收入计税",'数据-取费表'!B51,'数据-取费表'!B50)</f>
        <v>1.2E-2</v>
      </c>
    </row>
    <row r="20" spans="1:33" s="2047" customFormat="1" ht="18" customHeight="1">
      <c r="A20" s="1634" t="s">
        <v>1889</v>
      </c>
      <c r="B20" s="784" t="s">
        <v>666</v>
      </c>
      <c r="C20" s="53">
        <f ca="1">ROUND(C19*F20,0)</f>
        <v>213</v>
      </c>
      <c r="D20" s="812" t="s">
        <v>1759</v>
      </c>
      <c r="E20" s="784" t="s">
        <v>1747</v>
      </c>
      <c r="F20" s="809">
        <f>'数据-取费表'!B37</f>
        <v>0.02</v>
      </c>
      <c r="G20" s="1579"/>
      <c r="H20" s="1636" t="s">
        <v>1880</v>
      </c>
      <c r="I20" s="341" t="s">
        <v>1760</v>
      </c>
      <c r="J20" s="54">
        <f ca="1">ROUND(M20*M21/10000,0)</f>
        <v>7</v>
      </c>
      <c r="K20" s="814" t="s">
        <v>1761</v>
      </c>
      <c r="L20" s="784" t="s">
        <v>1762</v>
      </c>
      <c r="M20" s="640">
        <f>'数据-取费表'!B52</f>
        <v>6</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4" t="s">
        <v>1890</v>
      </c>
      <c r="B21" s="784" t="s">
        <v>1763</v>
      </c>
      <c r="C21" s="53" t="s">
        <v>1764</v>
      </c>
      <c r="D21" s="812" t="s">
        <v>2297</v>
      </c>
      <c r="E21" s="784" t="s">
        <v>1765</v>
      </c>
      <c r="F21" s="809">
        <f>'数据-取费表'!B38</f>
        <v>0.03</v>
      </c>
      <c r="G21" s="1579"/>
      <c r="H21" s="2468"/>
      <c r="I21" s="793"/>
      <c r="J21" s="69"/>
      <c r="K21" s="816"/>
      <c r="L21" s="784" t="s">
        <v>1766</v>
      </c>
      <c r="M21" s="785">
        <f ca="1">INDIRECT("'数据-取费表'!r"&amp;$G$1)</f>
        <v>11416.89</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4" t="s">
        <v>1891</v>
      </c>
      <c r="B22" s="784" t="s">
        <v>1767</v>
      </c>
      <c r="C22" s="53"/>
      <c r="D22" s="2534" t="str">
        <f>IF(F23&lt;=1,"单利计息。","复利计息。")&amp;"建造成本、管理费用、销售费用产生的利息。"</f>
        <v>复利计息。建造成本、管理费用、销售费用产生的利息。</v>
      </c>
      <c r="E22" s="1965"/>
      <c r="F22" s="56"/>
      <c r="G22" s="1578"/>
      <c r="H22" s="1634" t="s">
        <v>1889</v>
      </c>
      <c r="I22" s="784" t="s">
        <v>1768</v>
      </c>
      <c r="J22" s="53">
        <f ca="1">ROUND(J14*M22,0)</f>
        <v>225</v>
      </c>
      <c r="K22" s="2446" t="s">
        <v>1769</v>
      </c>
      <c r="L22" s="784" t="s">
        <v>1747</v>
      </c>
      <c r="M22" s="817">
        <f ca="1">INDIRECT("'数据-取费表'!Ak"&amp;$G$1)</f>
        <v>1.4999999999999999E-2</v>
      </c>
    </row>
    <row r="23" spans="1:33" s="2047" customFormat="1" ht="18" customHeight="1">
      <c r="A23" s="1633" t="s">
        <v>1831</v>
      </c>
      <c r="B23" s="784" t="s">
        <v>2534</v>
      </c>
      <c r="C23" s="53">
        <f ca="1">ROUND(IF('数据-取费表'!B22&lt;=1,(C19+C20)*F24*F23/2,(C19+C20)*(POWER((1+F24),F23/2)-1)),0)</f>
        <v>648</v>
      </c>
      <c r="D23" s="2533" t="str">
        <f>IF(F23&lt;=1,"(建造成本+管理费用)×利率×(建设周期÷2)","(建造成本+管理费用)×((1+利率)^(建设周期÷2)-1)")</f>
        <v>(建造成本+管理费用)×((1+利率)^(建设周期÷2)-1)</v>
      </c>
      <c r="E23" s="784" t="s">
        <v>1770</v>
      </c>
      <c r="F23" s="640">
        <f>'数据-取费表'!B20</f>
        <v>2.5</v>
      </c>
      <c r="G23" s="1579"/>
      <c r="H23" s="1634" t="s">
        <v>1890</v>
      </c>
      <c r="I23" s="784" t="s">
        <v>679</v>
      </c>
      <c r="J23" s="53">
        <f ca="1">ROUND(J13*M23,0)</f>
        <v>0</v>
      </c>
      <c r="K23" s="2446" t="s">
        <v>1771</v>
      </c>
      <c r="L23" s="784" t="s">
        <v>1747</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3" t="s">
        <v>1832</v>
      </c>
      <c r="B24" s="784" t="s">
        <v>1772</v>
      </c>
      <c r="C24" s="53">
        <f ca="1">ROUND(IF('数据-取费表'!B22&lt;=1,F21*F24*F23/2,F21*(POWER((1+F24),F23/2)-1)),4)</f>
        <v>1.8E-3</v>
      </c>
      <c r="D24" s="2533" t="str">
        <f>IF(F23&lt;=1,"销售费用×利率×(建设周期÷2)","销售费用×((1+利率)^(建设周期÷2)-1)")</f>
        <v>销售费用×((1+利率)^(建设周期÷2)-1)</v>
      </c>
      <c r="E24" s="784" t="s">
        <v>1773</v>
      </c>
      <c r="F24" s="819">
        <f ca="1">'数据-取费表'!B40</f>
        <v>4.7500000000000001E-2</v>
      </c>
      <c r="G24" s="1579"/>
      <c r="H24" s="2513" t="s">
        <v>1891</v>
      </c>
      <c r="I24" s="2508" t="s">
        <v>666</v>
      </c>
      <c r="J24" s="2506">
        <f ca="1">ROUND(J5*M24,0)</f>
        <v>0</v>
      </c>
      <c r="K24" s="2507" t="s">
        <v>1774</v>
      </c>
      <c r="L24" s="2508" t="s">
        <v>1747</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5" t="s">
        <v>1840</v>
      </c>
      <c r="B25" s="784" t="s">
        <v>684</v>
      </c>
      <c r="C25" s="53"/>
      <c r="D25" s="261" t="s">
        <v>1775</v>
      </c>
      <c r="E25" s="1965"/>
      <c r="F25" s="56"/>
      <c r="G25" s="1578"/>
      <c r="H25" s="1812" t="s">
        <v>1776</v>
      </c>
      <c r="I25" s="2960" t="s">
        <v>2820</v>
      </c>
      <c r="J25" s="792">
        <f ca="1">J5-J16</f>
        <v>-1494</v>
      </c>
      <c r="K25" s="2510" t="s">
        <v>1777</v>
      </c>
      <c r="L25" s="2511"/>
      <c r="M25" s="2512"/>
    </row>
    <row r="26" spans="1:33" ht="18" customHeight="1">
      <c r="A26" s="1633" t="s">
        <v>1831</v>
      </c>
      <c r="B26" s="784" t="s">
        <v>2437</v>
      </c>
      <c r="C26" s="53">
        <f ca="1">ROUND((C19+C20)*F26,0)</f>
        <v>2171</v>
      </c>
      <c r="D26" s="812" t="s">
        <v>1778</v>
      </c>
      <c r="E26" s="795" t="s">
        <v>1779</v>
      </c>
      <c r="F26" s="794">
        <f ca="1">INDIRECT("'数据-取费表'!q"&amp;$G$1)</f>
        <v>0.2</v>
      </c>
      <c r="G26" s="1578"/>
      <c r="H26" s="2464" t="s">
        <v>1780</v>
      </c>
      <c r="I26" s="2215" t="s">
        <v>2825</v>
      </c>
      <c r="J26" s="783">
        <f ca="1">IF(J5&lt;&gt;0,ROUND(J25*(1-((1+M28)/(1+M26))^M27)/(M26-M28),0),0)</f>
        <v>0</v>
      </c>
      <c r="K26" s="814" t="s">
        <v>1781</v>
      </c>
      <c r="L26" s="784" t="s">
        <v>2418</v>
      </c>
      <c r="M26" s="794">
        <f ca="1">INDIRECT("'数据-取费表'!I"&amp;$G$1)</f>
        <v>5.5E-2</v>
      </c>
    </row>
    <row r="27" spans="1:33" ht="18" customHeight="1">
      <c r="A27" s="1633" t="s">
        <v>1832</v>
      </c>
      <c r="B27" s="784" t="s">
        <v>686</v>
      </c>
      <c r="C27" s="53">
        <f ca="1">ROUND(F21*F26,4)</f>
        <v>6.0000000000000001E-3</v>
      </c>
      <c r="D27" s="812" t="s">
        <v>1782</v>
      </c>
      <c r="E27" s="806"/>
      <c r="F27" s="807"/>
      <c r="G27" s="1578"/>
      <c r="H27" s="2465"/>
      <c r="I27" s="787"/>
      <c r="J27" s="788"/>
      <c r="K27" s="821" t="s">
        <v>1783</v>
      </c>
      <c r="L27" s="784" t="s">
        <v>1784</v>
      </c>
      <c r="M27" s="822">
        <f ca="1">INDIRECT("'数据-取费表'!ag"&amp;$G$1)</f>
        <v>0</v>
      </c>
    </row>
    <row r="28" spans="1:33" s="2047" customFormat="1" ht="18" customHeight="1">
      <c r="A28" s="1635" t="s">
        <v>1841</v>
      </c>
      <c r="B28" s="784" t="s">
        <v>687</v>
      </c>
      <c r="C28" s="53">
        <f>ROUND(F28/(1+'数据-取费表'!C42),4)</f>
        <v>5.2400000000000002E-2</v>
      </c>
      <c r="D28" s="812" t="s">
        <v>2298</v>
      </c>
      <c r="E28" s="784" t="s">
        <v>1785</v>
      </c>
      <c r="F28" s="809">
        <f>'数据-取费表'!B41</f>
        <v>5.5000000000000007E-2</v>
      </c>
      <c r="G28" s="1579"/>
      <c r="H28" s="1812"/>
      <c r="I28" s="791"/>
      <c r="J28" s="792"/>
      <c r="K28" s="816"/>
      <c r="L28" s="784" t="s">
        <v>1786</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1892</v>
      </c>
      <c r="B29" s="2503" t="s">
        <v>2299</v>
      </c>
      <c r="C29" s="2506">
        <f ca="1">ROUND((C19+C20+C23+C26)/(1-F21-C24-C27-C28),0)</f>
        <v>15029</v>
      </c>
      <c r="D29" s="2507"/>
      <c r="E29" s="2508"/>
      <c r="F29" s="2509"/>
      <c r="G29" s="1579"/>
      <c r="H29" s="823" t="s">
        <v>1787</v>
      </c>
      <c r="I29" s="824" t="s">
        <v>1788</v>
      </c>
      <c r="J29" s="825">
        <f ca="1">ROUND(J26/(1+F40)^F41,0)</f>
        <v>0</v>
      </c>
      <c r="K29" s="826" t="s">
        <v>1789</v>
      </c>
      <c r="L29" s="827"/>
      <c r="M29" s="828">
        <f ca="1">INDIRECT("'数据-取费表'!k"&amp;$G$1)</f>
        <v>45667.56</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1893</v>
      </c>
      <c r="B30" s="1810" t="s">
        <v>1790</v>
      </c>
      <c r="C30" s="792">
        <f ca="1">ROUND(C31+C36+C37+C38,0)</f>
        <v>583</v>
      </c>
      <c r="D30" s="1804" t="s">
        <v>1791</v>
      </c>
      <c r="E30" s="2448"/>
      <c r="F30" s="2453"/>
      <c r="G30" s="2045"/>
      <c r="H30" s="2048"/>
      <c r="I30" s="2049"/>
      <c r="J30" s="2050"/>
      <c r="K30" s="2051"/>
      <c r="L30" s="2052"/>
      <c r="M30" s="2053"/>
    </row>
    <row r="31" spans="1:33" ht="18" customHeight="1">
      <c r="A31" s="1634" t="s">
        <v>1830</v>
      </c>
      <c r="B31" s="784" t="s">
        <v>656</v>
      </c>
      <c r="C31" s="53">
        <f ca="1">ROUND(IF(项目基本情况!B11="自然人",C5*F31,C32+C33+C34),1)</f>
        <v>317.5</v>
      </c>
      <c r="D31" s="1962" t="s">
        <v>1792</v>
      </c>
      <c r="E31" s="1960" t="s">
        <v>1793</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3" t="s">
        <v>1831</v>
      </c>
      <c r="B32" s="784" t="s">
        <v>1794</v>
      </c>
      <c r="C32" s="53">
        <f ca="1">ROUND(C5*F32/1.05,1)</f>
        <v>94.4</v>
      </c>
      <c r="D32" s="1960" t="s">
        <v>1795</v>
      </c>
      <c r="E32" s="784" t="s">
        <v>1796</v>
      </c>
      <c r="F32" s="809">
        <f>'数据-取费表'!B41</f>
        <v>5.5000000000000007E-2</v>
      </c>
      <c r="G32" s="2045"/>
      <c r="H32" s="2054"/>
      <c r="I32" s="2055"/>
      <c r="J32" s="2056"/>
      <c r="K32" s="2057"/>
      <c r="L32" s="2058"/>
      <c r="M32" s="2059"/>
    </row>
    <row r="33" spans="1:18" ht="18" customHeight="1">
      <c r="A33" s="1633" t="s">
        <v>1832</v>
      </c>
      <c r="B33" s="784" t="s">
        <v>1797</v>
      </c>
      <c r="C33" s="53">
        <f ca="1">IF(D33="按租金收入计税",ROUND(C5*F33,1),IF(D33="按房产原值计税",ROUND(C29*F33*0.7,1),INDIRECT("'数据-取费表'!Aj"&amp;$G$1)))</f>
        <v>216.2</v>
      </c>
      <c r="D33" s="811" t="s">
        <v>3031</v>
      </c>
      <c r="E33" s="784" t="s">
        <v>1796</v>
      </c>
      <c r="F33" s="809">
        <f>IF(D33="按租金收入计税",'数据-取费表'!B51,'数据-取费表'!B50)</f>
        <v>0.12</v>
      </c>
      <c r="G33" s="2045"/>
      <c r="H33" s="2060"/>
      <c r="I33" s="2060"/>
      <c r="J33" s="2060"/>
      <c r="K33" s="2061"/>
      <c r="L33" s="2060"/>
      <c r="M33" s="2060"/>
    </row>
    <row r="34" spans="1:18" ht="18" customHeight="1">
      <c r="A34" s="1636" t="s">
        <v>1833</v>
      </c>
      <c r="B34" s="341" t="s">
        <v>1798</v>
      </c>
      <c r="C34" s="54">
        <f ca="1">ROUND(F34*F35/10000,1)</f>
        <v>6.9</v>
      </c>
      <c r="D34" s="814" t="s">
        <v>1799</v>
      </c>
      <c r="E34" s="784" t="s">
        <v>1800</v>
      </c>
      <c r="F34" s="640">
        <f>'数据-取费表'!B52</f>
        <v>6</v>
      </c>
      <c r="G34" s="2045"/>
      <c r="H34" s="2048"/>
      <c r="I34" s="835" t="s">
        <v>1813</v>
      </c>
      <c r="J34" s="836"/>
      <c r="K34" s="2063"/>
      <c r="L34" s="2062"/>
      <c r="M34" s="2062"/>
    </row>
    <row r="35" spans="1:18" ht="18" customHeight="1">
      <c r="A35" s="815"/>
      <c r="B35" s="793"/>
      <c r="C35" s="69"/>
      <c r="D35" s="816"/>
      <c r="E35" s="784" t="s">
        <v>1801</v>
      </c>
      <c r="F35" s="785">
        <f ca="1">INDIRECT("'数据-取费表'!r"&amp;$G$1)</f>
        <v>11416.89</v>
      </c>
      <c r="G35" s="2045"/>
      <c r="H35" s="2048"/>
      <c r="I35" s="837" t="s">
        <v>1814</v>
      </c>
      <c r="J35" s="838">
        <f ca="1">ROUND(C13*J36,0)</f>
        <v>1277</v>
      </c>
      <c r="K35" s="2061"/>
      <c r="L35" s="2060"/>
      <c r="M35" s="2060"/>
    </row>
    <row r="36" spans="1:18" ht="18" customHeight="1">
      <c r="A36" s="1634" t="s">
        <v>1889</v>
      </c>
      <c r="B36" s="784" t="s">
        <v>1802</v>
      </c>
      <c r="C36" s="53">
        <f ca="1">ROUND(C29*F36,1)</f>
        <v>225.4</v>
      </c>
      <c r="D36" s="1960" t="s">
        <v>1803</v>
      </c>
      <c r="E36" s="784" t="s">
        <v>1796</v>
      </c>
      <c r="F36" s="817">
        <f ca="1">INDIRECT("'数据-取费表'!Ak"&amp;$G$1)</f>
        <v>1.4999999999999999E-2</v>
      </c>
      <c r="G36" s="2045"/>
      <c r="H36" s="2060"/>
      <c r="I36" s="839" t="s">
        <v>1815</v>
      </c>
      <c r="J36" s="840">
        <f ca="1">INDIRECT("'数据-取费表'!j"&amp;$G$1)</f>
        <v>8.5000000000000006E-2</v>
      </c>
      <c r="K36" s="2065"/>
      <c r="L36" s="2060"/>
      <c r="M36" s="2060"/>
    </row>
    <row r="37" spans="1:18" ht="18" customHeight="1">
      <c r="A37" s="1634" t="s">
        <v>1890</v>
      </c>
      <c r="B37" s="784" t="s">
        <v>679</v>
      </c>
      <c r="C37" s="53">
        <f ca="1">ROUND(C13*F37,1)</f>
        <v>22.5</v>
      </c>
      <c r="D37" s="1960" t="s">
        <v>1804</v>
      </c>
      <c r="E37" s="784" t="s">
        <v>1796</v>
      </c>
      <c r="F37" s="818">
        <f ca="1">INDIRECT("'数据-取费表'!Al"&amp;$G$1)</f>
        <v>1.5E-3</v>
      </c>
      <c r="G37" s="2045"/>
      <c r="H37" s="2060"/>
      <c r="I37" s="841" t="s">
        <v>1816</v>
      </c>
      <c r="J37" s="842"/>
      <c r="K37" s="2065"/>
      <c r="L37" s="2060"/>
      <c r="M37" s="2060"/>
    </row>
    <row r="38" spans="1:18" ht="18" customHeight="1" thickBot="1">
      <c r="A38" s="2513" t="s">
        <v>1891</v>
      </c>
      <c r="B38" s="2508" t="s">
        <v>666</v>
      </c>
      <c r="C38" s="2506">
        <f ca="1">ROUND(C5*F38,1)</f>
        <v>18</v>
      </c>
      <c r="D38" s="2507" t="s">
        <v>1805</v>
      </c>
      <c r="E38" s="2508" t="s">
        <v>1796</v>
      </c>
      <c r="F38" s="2504">
        <f ca="1">INDIRECT("'数据-取费表'!Am"&amp;$G$1)</f>
        <v>0.01</v>
      </c>
      <c r="G38" s="2045"/>
      <c r="H38" s="2060"/>
      <c r="I38" s="843" t="s">
        <v>1817</v>
      </c>
      <c r="J38" s="844"/>
      <c r="K38" s="2066"/>
      <c r="L38" s="2060"/>
      <c r="M38" s="2060"/>
    </row>
    <row r="39" spans="1:18" ht="24.6" customHeight="1" thickTop="1">
      <c r="A39" s="1812" t="s">
        <v>1894</v>
      </c>
      <c r="B39" s="2960" t="s">
        <v>2820</v>
      </c>
      <c r="C39" s="792">
        <f ca="1">C5-C30</f>
        <v>1219</v>
      </c>
      <c r="D39" s="2510" t="s">
        <v>1806</v>
      </c>
      <c r="E39" s="2511"/>
      <c r="F39" s="2512"/>
      <c r="G39" s="2045"/>
      <c r="H39" s="2060"/>
      <c r="I39" s="837" t="s">
        <v>1818</v>
      </c>
      <c r="J39" s="845">
        <f ca="1">ROUND(J35/C39,3)</f>
        <v>1.048</v>
      </c>
      <c r="K39" s="2066"/>
      <c r="L39" s="2060"/>
      <c r="M39" s="2060"/>
    </row>
    <row r="40" spans="1:18" ht="18" customHeight="1">
      <c r="A40" s="781" t="s">
        <v>1895</v>
      </c>
      <c r="B40" s="2215" t="s">
        <v>2300</v>
      </c>
      <c r="C40" s="783">
        <f ca="1">ROUND(C39*(1-((1+F42)/(1+F40))^F41)/(F40-F42),0)</f>
        <v>27712</v>
      </c>
      <c r="D40" s="814" t="s">
        <v>1807</v>
      </c>
      <c r="E40" s="784" t="s">
        <v>2418</v>
      </c>
      <c r="F40" s="794">
        <f ca="1">INDIRECT("'数据-取费表'!I"&amp;$G$1)</f>
        <v>5.5E-2</v>
      </c>
      <c r="G40" s="2045"/>
      <c r="H40" s="2045"/>
      <c r="I40" s="837" t="s">
        <v>1819</v>
      </c>
      <c r="J40" s="845">
        <f ca="1">1-J39</f>
        <v>-4.8000000000000043E-2</v>
      </c>
      <c r="K40" s="2066"/>
      <c r="L40" s="2045"/>
      <c r="M40" s="2045"/>
    </row>
    <row r="41" spans="1:18" ht="18" customHeight="1">
      <c r="A41" s="786"/>
      <c r="B41" s="787"/>
      <c r="C41" s="788"/>
      <c r="D41" s="821" t="s">
        <v>1808</v>
      </c>
      <c r="E41" s="784" t="s">
        <v>2960</v>
      </c>
      <c r="F41" s="822">
        <f ca="1">IF(INDIRECT("'数据-取费表'!af"&amp;$G$1)=0,INDIRECT("'数据-取费表'!ae"&amp;$G$1),INDIRECT("'数据-取费表'!af"&amp;$G$1))</f>
        <v>35.03</v>
      </c>
      <c r="G41" s="2045"/>
      <c r="H41" s="1971"/>
      <c r="I41" s="843" t="s">
        <v>1820</v>
      </c>
      <c r="J41" s="846"/>
      <c r="K41" s="2065"/>
      <c r="L41" s="1971"/>
      <c r="M41" s="1971"/>
    </row>
    <row r="42" spans="1:18" ht="18" customHeight="1">
      <c r="A42" s="790"/>
      <c r="B42" s="791"/>
      <c r="C42" s="792"/>
      <c r="D42" s="816"/>
      <c r="E42" s="784" t="s">
        <v>1809</v>
      </c>
      <c r="F42" s="794">
        <f ca="1">INDIRECT("'数据-取费表'!v"&amp;$G$1)</f>
        <v>0.03</v>
      </c>
      <c r="G42" s="2045"/>
      <c r="H42" s="1971"/>
      <c r="I42" s="847" t="s">
        <v>1821</v>
      </c>
      <c r="J42" s="845">
        <f ca="1">ROUND(C13/C40,3)</f>
        <v>0.54200000000000004</v>
      </c>
      <c r="K42" s="2065"/>
      <c r="L42" s="1971"/>
      <c r="M42" s="1971"/>
    </row>
    <row r="43" spans="1:18" ht="18" customHeight="1" thickBot="1">
      <c r="A43" s="823" t="s">
        <v>1787</v>
      </c>
      <c r="B43" s="824" t="s">
        <v>1810</v>
      </c>
      <c r="C43" s="825">
        <f ca="1">ROUND(C40*10000/F43,0)</f>
        <v>6068</v>
      </c>
      <c r="D43" s="826" t="s">
        <v>1811</v>
      </c>
      <c r="E43" s="827" t="s">
        <v>1812</v>
      </c>
      <c r="F43" s="828">
        <f ca="1">INDIRECT("'数据-取费表'!k"&amp;$G$1)</f>
        <v>45667.56</v>
      </c>
      <c r="G43" s="2045"/>
      <c r="H43" s="1971"/>
      <c r="I43" s="847" t="s">
        <v>1822</v>
      </c>
      <c r="J43" s="848">
        <f ca="1">1-J42</f>
        <v>0.45799999999999996</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2294</v>
      </c>
      <c r="B46" s="2068"/>
      <c r="C46" s="2536">
        <f ca="1">C67-C40</f>
        <v>-31638</v>
      </c>
      <c r="D46" s="2068"/>
      <c r="E46" s="2068"/>
      <c r="F46" s="2068"/>
      <c r="I46" s="2340" t="s">
        <v>2342</v>
      </c>
      <c r="J46" s="2341"/>
      <c r="K46" s="2342"/>
      <c r="L46" s="3107" t="str">
        <f ca="1">IF(OR(M47="住宅",D1="土地（套用方法）"),0,IF(L48&gt;J51,L60,J60))</f>
        <v>0</v>
      </c>
      <c r="O46" s="2356" t="s">
        <v>2409</v>
      </c>
      <c r="P46" s="1578"/>
      <c r="Q46" s="1589"/>
      <c r="R46" s="1578"/>
    </row>
    <row r="47" spans="1:18" s="2042" customFormat="1" ht="18" customHeight="1" thickBot="1">
      <c r="A47" s="2334">
        <v>1</v>
      </c>
      <c r="B47" s="2335" t="s">
        <v>635</v>
      </c>
      <c r="C47" s="2536">
        <f ca="1">C48+C52+C54</f>
        <v>0</v>
      </c>
      <c r="D47" s="2068"/>
      <c r="E47" s="2068"/>
      <c r="F47" s="2068"/>
      <c r="I47" s="3097" t="s">
        <v>2343</v>
      </c>
      <c r="J47" s="2343" t="s">
        <v>3033</v>
      </c>
      <c r="K47" s="3104" t="s">
        <v>2348</v>
      </c>
      <c r="L47" s="3108">
        <f ca="1">INDIRECT("'数据-取费表'!d"&amp;$G$1)</f>
        <v>40</v>
      </c>
      <c r="M47" s="1589" t="str">
        <f>IF(ISNUMBER(FIND("住宅",C1)),"住宅","非住宅")</f>
        <v>非住宅</v>
      </c>
      <c r="O47" s="2357" t="s">
        <v>2374</v>
      </c>
      <c r="P47" s="2358" t="s">
        <v>2375</v>
      </c>
      <c r="Q47" s="2359" t="s">
        <v>2376</v>
      </c>
      <c r="R47" s="2358" t="s">
        <v>2377</v>
      </c>
    </row>
    <row r="48" spans="1:18" s="2042" customFormat="1" ht="18" customHeight="1" thickBot="1">
      <c r="A48" s="2604" t="s">
        <v>2536</v>
      </c>
      <c r="B48" s="2605" t="s">
        <v>2537</v>
      </c>
      <c r="C48" s="2336">
        <f ca="1">ROUND(F48*F50*F49*(1-F51)/10000,0)</f>
        <v>0</v>
      </c>
      <c r="D48" s="2337" t="s">
        <v>636</v>
      </c>
      <c r="E48" s="2338" t="s">
        <v>2295</v>
      </c>
      <c r="F48" s="2339"/>
      <c r="G48" s="2073"/>
      <c r="I48" s="3076" t="s">
        <v>2344</v>
      </c>
      <c r="J48" s="2344" t="s">
        <v>2349</v>
      </c>
      <c r="K48" s="3105" t="s">
        <v>2350</v>
      </c>
      <c r="L48" s="1891">
        <f ca="1">INDIRECT("'数据-取费表'!f"&amp;$G$1)</f>
        <v>35.03</v>
      </c>
      <c r="O48" s="2360" t="s">
        <v>2378</v>
      </c>
      <c r="P48" s="2361" t="s">
        <v>2404</v>
      </c>
      <c r="Q48" s="2362">
        <f ca="1">C40+J29</f>
        <v>27712</v>
      </c>
      <c r="R48" s="2361" t="s">
        <v>2379</v>
      </c>
    </row>
    <row r="49" spans="1:18" s="2042" customFormat="1" ht="18" customHeight="1" thickBot="1">
      <c r="A49" s="786"/>
      <c r="B49" s="787"/>
      <c r="C49" s="788"/>
      <c r="D49" s="789"/>
      <c r="E49" s="784" t="s">
        <v>1739</v>
      </c>
      <c r="F49" s="785">
        <f ca="1">F7</f>
        <v>45667.56</v>
      </c>
      <c r="G49" s="2073"/>
      <c r="H49" s="2076"/>
      <c r="I49" s="3076" t="s">
        <v>2345</v>
      </c>
      <c r="J49" s="2345"/>
      <c r="K49" s="3106" t="s">
        <v>2351</v>
      </c>
      <c r="L49" s="2346"/>
      <c r="O49" s="2360" t="s">
        <v>2380</v>
      </c>
      <c r="P49" s="2361" t="s">
        <v>2405</v>
      </c>
      <c r="Q49" s="2362" t="str">
        <f ca="1">J60</f>
        <v>0</v>
      </c>
      <c r="R49" s="2361" t="s">
        <v>2381</v>
      </c>
    </row>
    <row r="50" spans="1:18" s="2042" customFormat="1" ht="18" customHeight="1" thickBot="1">
      <c r="A50" s="786"/>
      <c r="B50" s="787"/>
      <c r="C50" s="788"/>
      <c r="D50" s="789"/>
      <c r="E50" s="784" t="s">
        <v>1740</v>
      </c>
      <c r="F50" s="785">
        <f ca="1">F8</f>
        <v>365</v>
      </c>
      <c r="G50" s="2078"/>
      <c r="H50" s="2076"/>
      <c r="I50" s="3076" t="s">
        <v>2346</v>
      </c>
      <c r="J50" s="3101">
        <f>SUMPRODUCT((I63:I65=J47)*(J62:L62=J48)*(J63:L65))</f>
        <v>60</v>
      </c>
      <c r="K50" s="3106" t="s">
        <v>2352</v>
      </c>
      <c r="L50" s="2346"/>
      <c r="O50" s="2363" t="s">
        <v>2382</v>
      </c>
      <c r="P50" s="2361" t="s">
        <v>2406</v>
      </c>
      <c r="Q50" s="2362">
        <f ca="1">C29</f>
        <v>15029</v>
      </c>
      <c r="R50" s="2361" t="s">
        <v>2379</v>
      </c>
    </row>
    <row r="51" spans="1:18" s="2042" customFormat="1" ht="18" customHeight="1" thickBot="1">
      <c r="A51" s="786"/>
      <c r="B51" s="787"/>
      <c r="C51" s="788"/>
      <c r="D51" s="789"/>
      <c r="E51" s="784" t="s">
        <v>640</v>
      </c>
      <c r="F51" s="2333"/>
      <c r="H51" s="2076"/>
      <c r="I51" s="3098" t="s">
        <v>2347</v>
      </c>
      <c r="J51" s="3102">
        <f>IF(J49="",J50,J49+J50-YEAR('数据-取费表'!B2))</f>
        <v>60</v>
      </c>
      <c r="K51" s="3076" t="s">
        <v>2353</v>
      </c>
      <c r="L51" s="3109">
        <f ca="1">ROUND(-PV(INDIRECT("'数据-取费表'!h"&amp;$G$1),L48,(C39-C13*J36),0),0)</f>
        <v>-958</v>
      </c>
      <c r="O51" s="2363" t="s">
        <v>2383</v>
      </c>
      <c r="P51" s="2361" t="s">
        <v>2384</v>
      </c>
      <c r="Q51" s="2364" t="e">
        <f ca="1">J58</f>
        <v>#VALUE!</v>
      </c>
      <c r="R51" s="2365"/>
    </row>
    <row r="52" spans="1:18" s="2042" customFormat="1" ht="18" customHeight="1" thickBot="1">
      <c r="A52" s="781" t="s">
        <v>2535</v>
      </c>
      <c r="B52" s="2456" t="s">
        <v>2458</v>
      </c>
      <c r="C52" s="799">
        <f ca="1">ROUND(IF(F52="押一",C48/12*F11,IF(F52="押二",C48/12*2*F11,IF(F52="押三",C48/12*3*F11,C53*F11))),0)</f>
        <v>0</v>
      </c>
      <c r="D52" s="2463" t="s">
        <v>2971</v>
      </c>
      <c r="E52" s="2460" t="s">
        <v>2463</v>
      </c>
      <c r="F52" s="2583"/>
      <c r="I52" s="3099" t="s">
        <v>2420</v>
      </c>
      <c r="J52" s="2347">
        <v>0.09</v>
      </c>
      <c r="K52" s="3099" t="s">
        <v>2419</v>
      </c>
      <c r="L52" s="2347"/>
      <c r="O52" s="2363" t="s">
        <v>2385</v>
      </c>
      <c r="P52" s="2361" t="s">
        <v>2386</v>
      </c>
      <c r="Q52" s="2364">
        <f>J52</f>
        <v>0.09</v>
      </c>
      <c r="R52" s="2365"/>
    </row>
    <row r="53" spans="1:18" s="2042" customFormat="1" ht="39.75" customHeight="1" thickBot="1">
      <c r="A53" s="786"/>
      <c r="B53" s="2457" t="s">
        <v>2572</v>
      </c>
      <c r="C53" s="2461"/>
      <c r="D53" s="2463"/>
      <c r="E53" s="2460"/>
      <c r="F53" s="800"/>
      <c r="I53" s="3100" t="s">
        <v>2974</v>
      </c>
      <c r="J53" s="3103">
        <f ca="1">IF(M47="住宅",IF(D1="——",MAX(J51,L48),MAX(J51,L48-'数据-取费表'!B20)),IF(D1="——",MIN(J51,L48),MIN(J51,L48-'数据-取费表'!B20)))</f>
        <v>35.03</v>
      </c>
      <c r="K53" s="3463" t="s">
        <v>2962</v>
      </c>
      <c r="L53" s="3464"/>
      <c r="O53" s="2363" t="s">
        <v>2387</v>
      </c>
      <c r="P53" s="2361" t="s">
        <v>2388</v>
      </c>
      <c r="Q53" s="2362">
        <f ca="1">J53</f>
        <v>35.03</v>
      </c>
      <c r="R53" s="2361" t="s">
        <v>2389</v>
      </c>
    </row>
    <row r="54" spans="1:18" s="2042" customFormat="1" ht="18" customHeight="1" thickBot="1">
      <c r="A54" s="2499" t="s">
        <v>2466</v>
      </c>
      <c r="B54" s="2500" t="s">
        <v>2459</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2390</v>
      </c>
      <c r="P54" s="2361" t="s">
        <v>2407</v>
      </c>
      <c r="Q54" s="2362">
        <f ca="1">Q48+Q49</f>
        <v>27712</v>
      </c>
      <c r="R54" s="2365" t="s">
        <v>2391</v>
      </c>
    </row>
    <row r="55" spans="1:18" s="2042" customFormat="1" ht="18" customHeight="1" thickTop="1" thickBot="1">
      <c r="A55" s="797">
        <v>2</v>
      </c>
      <c r="B55" s="798" t="s">
        <v>644</v>
      </c>
      <c r="C55" s="799">
        <f ca="1">C13</f>
        <v>15029</v>
      </c>
      <c r="D55" s="795"/>
      <c r="E55" s="795"/>
      <c r="F55" s="800"/>
      <c r="I55" s="3112" t="s">
        <v>2354</v>
      </c>
      <c r="J55" s="3051" t="e">
        <f ca="1">ROUND(IF(J47="钢混",J57/J50,1-(1-2%)*(J50-J57)/J50),3)</f>
        <v>#VALUE!</v>
      </c>
      <c r="K55" s="3113" t="s">
        <v>2355</v>
      </c>
      <c r="L55" s="2348"/>
      <c r="O55" s="2366" t="s">
        <v>2410</v>
      </c>
      <c r="P55" s="1578"/>
      <c r="Q55" s="1589"/>
      <c r="R55" s="1578"/>
    </row>
    <row r="56" spans="1:18" s="2042" customFormat="1" ht="42.75" customHeight="1" thickBot="1">
      <c r="A56" s="1635"/>
      <c r="B56" s="2214" t="s">
        <v>2301</v>
      </c>
      <c r="C56" s="53">
        <f ca="1">C29</f>
        <v>15029</v>
      </c>
      <c r="D56" s="2601"/>
      <c r="E56" s="784"/>
      <c r="F56" s="809"/>
      <c r="I56" s="3114" t="s">
        <v>2356</v>
      </c>
      <c r="J56" s="3124" t="s">
        <v>1678</v>
      </c>
      <c r="K56" s="3076" t="s">
        <v>2361</v>
      </c>
      <c r="L56" s="1891" t="str">
        <f ca="1">IF(L48&lt;J51,"——",L48-J51)</f>
        <v>——</v>
      </c>
      <c r="O56" s="2357" t="s">
        <v>2374</v>
      </c>
      <c r="P56" s="2358" t="s">
        <v>2375</v>
      </c>
      <c r="Q56" s="2359" t="s">
        <v>2376</v>
      </c>
      <c r="R56" s="2358" t="s">
        <v>2377</v>
      </c>
    </row>
    <row r="57" spans="1:18" s="2042" customFormat="1" ht="28.5" customHeight="1" thickBot="1">
      <c r="A57" s="797" t="s">
        <v>1748</v>
      </c>
      <c r="B57" s="798" t="s">
        <v>651</v>
      </c>
      <c r="C57" s="799">
        <f ca="1">ROUND(C58+C63+C64+C65,0)</f>
        <v>255</v>
      </c>
      <c r="D57" s="26" t="s">
        <v>1750</v>
      </c>
      <c r="E57" s="2602"/>
      <c r="F57" s="56"/>
      <c r="I57" s="3115" t="s">
        <v>2357</v>
      </c>
      <c r="J57" s="3116" t="str">
        <f ca="1">IF(OR(M47="住宅",J51&lt;L48,J56="是"),"——",J51-L48)</f>
        <v>——</v>
      </c>
      <c r="K57" s="3076" t="s">
        <v>2362</v>
      </c>
      <c r="L57" s="1891" t="str">
        <f ca="1">IF(L48&lt;J51,"——",IF(L55="比较法",L49,IF(L55="基准地价",L50,L51)))</f>
        <v>——</v>
      </c>
      <c r="O57" s="2360" t="s">
        <v>2378</v>
      </c>
      <c r="P57" s="2361" t="s">
        <v>2408</v>
      </c>
      <c r="Q57" s="2362">
        <f ca="1">C40+J29</f>
        <v>27712</v>
      </c>
      <c r="R57" s="2361" t="s">
        <v>2379</v>
      </c>
    </row>
    <row r="58" spans="1:18" s="2042" customFormat="1" ht="28.5" customHeight="1" thickBot="1">
      <c r="A58" s="1634" t="s">
        <v>1824</v>
      </c>
      <c r="B58" s="784" t="s">
        <v>656</v>
      </c>
      <c r="C58" s="53">
        <f ca="1">ROUND(IF(项目基本情况!B11="自然人",C47*F58,C59+C60+C61),1)</f>
        <v>6.9</v>
      </c>
      <c r="D58" s="2600" t="s">
        <v>657</v>
      </c>
      <c r="E58" s="2601" t="s">
        <v>690</v>
      </c>
      <c r="F58" s="810" t="str">
        <f ca="1">IF(项目基本情况!B11="企业","",IF(INDIRECT("'数据-取费表'!c"&amp;$G$1)="住宅",5%,IF(F48*F49*F50/12/(1+'数据-取费表'!C42)&gt;20000,12%,7%)))</f>
        <v/>
      </c>
      <c r="I58" s="3115" t="s">
        <v>2358</v>
      </c>
      <c r="J58" s="3052" t="e">
        <f ca="1">IF(J55&lt;0.4,0.4,J55)</f>
        <v>#VALUE!</v>
      </c>
      <c r="K58" s="3076" t="s">
        <v>2363</v>
      </c>
      <c r="L58" s="1891" t="e">
        <f ca="1">ROUND(POWER(1+L52,L47-L48)*(POWER(1+L52,L48)-1)/(POWER(1+L52,L47)-1),4)</f>
        <v>#DIV/0!</v>
      </c>
      <c r="O58" s="2360" t="s">
        <v>2380</v>
      </c>
      <c r="P58" s="2361" t="s">
        <v>2411</v>
      </c>
      <c r="Q58" s="2362">
        <f ca="1">L60</f>
        <v>0</v>
      </c>
      <c r="R58" s="2365" t="s">
        <v>2413</v>
      </c>
    </row>
    <row r="59" spans="1:18" s="2042" customFormat="1" ht="28.5" customHeight="1" thickBot="1">
      <c r="A59" s="1633" t="s">
        <v>1831</v>
      </c>
      <c r="B59" s="784" t="s">
        <v>660</v>
      </c>
      <c r="C59" s="53">
        <f ca="1">ROUND(C47*F59/1.05,1)</f>
        <v>0</v>
      </c>
      <c r="D59" s="2601" t="s">
        <v>1756</v>
      </c>
      <c r="E59" s="784" t="s">
        <v>1747</v>
      </c>
      <c r="F59" s="809">
        <f t="shared" ref="F59:F65" si="0">F32</f>
        <v>5.5000000000000007E-2</v>
      </c>
      <c r="I59" s="3115" t="s">
        <v>2359</v>
      </c>
      <c r="J59" s="3116" t="str">
        <f ca="1">IF(OR(M47="住宅",J51&lt;L48,J56="是"),"——",ROUND(C29*J58,0))</f>
        <v>——</v>
      </c>
      <c r="K59" s="3076" t="str">
        <f>IF(D1="——","建筑物剩余耐用年限下的土地年期修正系数Kn","建设期及建筑物耐用年限下的土地年期修正系数Kn")</f>
        <v>建筑物剩余耐用年限下的土地年期修正系数Kn</v>
      </c>
      <c r="L59" s="1891" t="e">
        <f ca="1">ROUND(IF(D1="土地（套用方法）",POWER(1+L52,L47-(J51+'数据-取费表'!B20))*(POWER(1+L52,(J51+'数据-取费表'!B20))-1)/(POWER(1+L52,L47)-1),POWER(1+L52,L47-J51)*(POWER(1+L52,J51)-1)/(POWER(1+L52,L47)-1)),4)</f>
        <v>#DIV/0!</v>
      </c>
      <c r="O59" s="2363" t="s">
        <v>2382</v>
      </c>
      <c r="P59" s="2361" t="s">
        <v>2412</v>
      </c>
      <c r="Q59" s="2362">
        <f>IF(L55="比较法",L49,IF(L55="基准地价",L50,0))</f>
        <v>0</v>
      </c>
      <c r="R59" s="2361" t="s">
        <v>2379</v>
      </c>
    </row>
    <row r="60" spans="1:18" s="2042" customFormat="1" ht="18" customHeight="1" thickBot="1">
      <c r="A60" s="1633" t="s">
        <v>1832</v>
      </c>
      <c r="B60" s="784" t="s">
        <v>1758</v>
      </c>
      <c r="C60" s="53">
        <f ca="1">IF(D60="按租金收入计税",ROUND(C47*F60,1),IF(D60="按房产原值计税",ROUND(C56*F60*0.7,1),INDIRECT("'数据-取费表'!Aj"&amp;$G$1)))</f>
        <v>0</v>
      </c>
      <c r="D60" s="2601" t="str">
        <f>D33</f>
        <v>按租金收入计税</v>
      </c>
      <c r="E60" s="784" t="s">
        <v>1747</v>
      </c>
      <c r="F60" s="809">
        <f t="shared" si="0"/>
        <v>0.12</v>
      </c>
      <c r="I60" s="3117" t="s">
        <v>2360</v>
      </c>
      <c r="J60" s="3118" t="str">
        <f ca="1">IF(OR(M47="住宅",J51&lt;L48,J56="是"),"0",ROUND(J59/(1+J52)^J53,0))</f>
        <v>0</v>
      </c>
      <c r="K60" s="3119" t="s">
        <v>2365</v>
      </c>
      <c r="L60" s="3118">
        <f ca="1">IF(OR(M47="住宅",L48&lt;J51),0,ROUND(L57*(L58/L59-1),0))</f>
        <v>0</v>
      </c>
      <c r="O60" s="2363" t="s">
        <v>2383</v>
      </c>
      <c r="P60" s="2361" t="s">
        <v>2392</v>
      </c>
      <c r="Q60" s="2364">
        <f>L52</f>
        <v>0</v>
      </c>
      <c r="R60" s="2365"/>
    </row>
    <row r="61" spans="1:18" s="2042" customFormat="1" ht="18" customHeight="1" thickBot="1">
      <c r="A61" s="1636" t="s">
        <v>1833</v>
      </c>
      <c r="B61" s="341" t="s">
        <v>668</v>
      </c>
      <c r="C61" s="54">
        <f ca="1">ROUND(F61*F62/10000,1)</f>
        <v>6.9</v>
      </c>
      <c r="D61" s="814" t="s">
        <v>669</v>
      </c>
      <c r="E61" s="784" t="s">
        <v>670</v>
      </c>
      <c r="F61" s="640">
        <f t="shared" si="0"/>
        <v>6</v>
      </c>
      <c r="K61" s="2069"/>
      <c r="O61" s="2363" t="s">
        <v>2385</v>
      </c>
      <c r="P61" s="2361" t="s">
        <v>2393</v>
      </c>
      <c r="Q61" s="2362" t="e">
        <f ca="1">L58</f>
        <v>#DIV/0!</v>
      </c>
      <c r="R61" s="2365" t="s">
        <v>2394</v>
      </c>
    </row>
    <row r="62" spans="1:18" s="2042" customFormat="1" ht="15.75" thickBot="1">
      <c r="A62" s="815"/>
      <c r="B62" s="793"/>
      <c r="C62" s="69"/>
      <c r="D62" s="816"/>
      <c r="E62" s="784" t="s">
        <v>674</v>
      </c>
      <c r="F62" s="785">
        <f t="shared" ca="1" si="0"/>
        <v>11416.89</v>
      </c>
      <c r="I62" s="3120" t="s">
        <v>2366</v>
      </c>
      <c r="J62" s="3121" t="s">
        <v>2367</v>
      </c>
      <c r="K62" s="3121" t="s">
        <v>2368</v>
      </c>
      <c r="L62" s="3121" t="s">
        <v>2349</v>
      </c>
      <c r="M62" s="3122" t="s">
        <v>2938</v>
      </c>
      <c r="O62" s="2363" t="s">
        <v>2387</v>
      </c>
      <c r="P62" s="2361" t="str">
        <f>K59</f>
        <v>建筑物剩余耐用年限下的土地年期修正系数Kn</v>
      </c>
      <c r="Q62" s="2362" t="e">
        <f ca="1">L59</f>
        <v>#DIV/0!</v>
      </c>
      <c r="R62" s="2365" t="s">
        <v>2396</v>
      </c>
    </row>
    <row r="63" spans="1:18" s="2042" customFormat="1" ht="15.75" thickBot="1">
      <c r="A63" s="1634" t="s">
        <v>1889</v>
      </c>
      <c r="B63" s="784" t="s">
        <v>676</v>
      </c>
      <c r="C63" s="53">
        <f ca="1">ROUND(C56*F63,1)</f>
        <v>225.4</v>
      </c>
      <c r="D63" s="2601" t="s">
        <v>1803</v>
      </c>
      <c r="E63" s="784" t="s">
        <v>1747</v>
      </c>
      <c r="F63" s="817">
        <f t="shared" ca="1" si="0"/>
        <v>1.4999999999999999E-2</v>
      </c>
      <c r="I63" s="3120" t="s">
        <v>2369</v>
      </c>
      <c r="J63" s="3121">
        <v>70</v>
      </c>
      <c r="K63" s="3121">
        <v>50</v>
      </c>
      <c r="L63" s="3121">
        <v>80</v>
      </c>
      <c r="M63" s="3123">
        <v>0.02</v>
      </c>
      <c r="O63" s="2360" t="s">
        <v>2390</v>
      </c>
      <c r="P63" s="2361" t="s">
        <v>2407</v>
      </c>
      <c r="Q63" s="2362">
        <f ca="1">Q57+Q58</f>
        <v>27712</v>
      </c>
      <c r="R63" s="2365" t="s">
        <v>2391</v>
      </c>
    </row>
    <row r="64" spans="1:18" s="2042" customFormat="1" ht="16.5" thickBot="1">
      <c r="A64" s="1634" t="s">
        <v>1890</v>
      </c>
      <c r="B64" s="784" t="s">
        <v>679</v>
      </c>
      <c r="C64" s="53">
        <f ca="1">ROUND(C55*F64,1)</f>
        <v>22.5</v>
      </c>
      <c r="D64" s="2601" t="s">
        <v>680</v>
      </c>
      <c r="E64" s="784" t="s">
        <v>1747</v>
      </c>
      <c r="F64" s="818">
        <f t="shared" ca="1" si="0"/>
        <v>1.5E-3</v>
      </c>
      <c r="I64" s="3120" t="s">
        <v>2370</v>
      </c>
      <c r="J64" s="3121">
        <v>50</v>
      </c>
      <c r="K64" s="3121">
        <v>35</v>
      </c>
      <c r="L64" s="3121">
        <v>60</v>
      </c>
      <c r="M64" s="846">
        <v>0</v>
      </c>
      <c r="O64" s="2366" t="s">
        <v>2414</v>
      </c>
      <c r="P64" s="1578"/>
      <c r="Q64" s="1589"/>
      <c r="R64" s="1578"/>
    </row>
    <row r="65" spans="1:18" s="2042" customFormat="1" ht="15.75" thickBot="1">
      <c r="A65" s="1634" t="s">
        <v>1891</v>
      </c>
      <c r="B65" s="784" t="s">
        <v>666</v>
      </c>
      <c r="C65" s="53">
        <f ca="1">ROUND(C47*F65,1)</f>
        <v>0</v>
      </c>
      <c r="D65" s="2601" t="s">
        <v>683</v>
      </c>
      <c r="E65" s="784" t="s">
        <v>1747</v>
      </c>
      <c r="F65" s="794">
        <f t="shared" ca="1" si="0"/>
        <v>0.01</v>
      </c>
      <c r="I65" s="3120" t="s">
        <v>2371</v>
      </c>
      <c r="J65" s="3121">
        <v>40</v>
      </c>
      <c r="K65" s="3121">
        <v>30</v>
      </c>
      <c r="L65" s="3121">
        <v>50</v>
      </c>
      <c r="M65" s="3123">
        <v>0.02</v>
      </c>
      <c r="O65" s="2357" t="s">
        <v>2374</v>
      </c>
      <c r="P65" s="2358" t="s">
        <v>2375</v>
      </c>
      <c r="Q65" s="2359" t="s">
        <v>2376</v>
      </c>
      <c r="R65" s="2358" t="s">
        <v>2377</v>
      </c>
    </row>
    <row r="66" spans="1:18" s="2042" customFormat="1" ht="24.75" thickBot="1">
      <c r="A66" s="797" t="s">
        <v>1776</v>
      </c>
      <c r="B66" s="2961" t="s">
        <v>2820</v>
      </c>
      <c r="C66" s="799">
        <f ca="1">C47-C57</f>
        <v>-255</v>
      </c>
      <c r="D66" s="2600" t="s">
        <v>700</v>
      </c>
      <c r="E66" s="2599"/>
      <c r="F66" s="820"/>
      <c r="K66" s="2069"/>
      <c r="O66" s="2360" t="s">
        <v>2378</v>
      </c>
      <c r="P66" s="2361" t="s">
        <v>2408</v>
      </c>
      <c r="Q66" s="2362">
        <f ca="1">C40+J29</f>
        <v>27712</v>
      </c>
      <c r="R66" s="2361" t="s">
        <v>2379</v>
      </c>
    </row>
    <row r="67" spans="1:18" s="2042" customFormat="1" ht="20.25" thickBot="1">
      <c r="A67" s="781" t="s">
        <v>1780</v>
      </c>
      <c r="B67" s="2215" t="s">
        <v>2300</v>
      </c>
      <c r="C67" s="783">
        <f ca="1">ROUND(C66*(1-((1+F69)/(1+F67))^F68)/(F67-F69),0)</f>
        <v>-3926</v>
      </c>
      <c r="D67" s="814" t="s">
        <v>704</v>
      </c>
      <c r="E67" s="784" t="s">
        <v>705</v>
      </c>
      <c r="F67" s="794">
        <f ca="1">F40</f>
        <v>5.5E-2</v>
      </c>
      <c r="K67" s="2069"/>
      <c r="O67" s="2360" t="s">
        <v>2380</v>
      </c>
      <c r="P67" s="2361" t="s">
        <v>2411</v>
      </c>
      <c r="Q67" s="2362">
        <f ca="1">L60</f>
        <v>0</v>
      </c>
      <c r="R67" s="2365" t="s">
        <v>2413</v>
      </c>
    </row>
    <row r="68" spans="1:18" ht="21.75" thickBot="1">
      <c r="A68" s="786"/>
      <c r="B68" s="787"/>
      <c r="C68" s="788"/>
      <c r="D68" s="821" t="s">
        <v>1808</v>
      </c>
      <c r="E68" s="784" t="s">
        <v>1784</v>
      </c>
      <c r="F68" s="822">
        <f ca="1">F41</f>
        <v>35.03</v>
      </c>
      <c r="O68" s="2363" t="s">
        <v>2382</v>
      </c>
      <c r="P68" s="2361" t="s">
        <v>2412</v>
      </c>
      <c r="Q68" s="2367">
        <f ca="1">L51</f>
        <v>-958</v>
      </c>
      <c r="R68" s="2368" t="s">
        <v>2415</v>
      </c>
    </row>
    <row r="69" spans="1:18" ht="20.25" thickBot="1">
      <c r="A69" s="790"/>
      <c r="B69" s="791"/>
      <c r="C69" s="792"/>
      <c r="D69" s="816"/>
      <c r="E69" s="784" t="s">
        <v>710</v>
      </c>
      <c r="F69" s="2333"/>
      <c r="O69" s="2363" t="s">
        <v>2383</v>
      </c>
      <c r="P69" s="2369" t="s">
        <v>2397</v>
      </c>
      <c r="Q69" s="2362">
        <f ca="1">ROUND(Q70-Q71*Q72,0)</f>
        <v>-58</v>
      </c>
      <c r="R69" s="2365"/>
    </row>
    <row r="70" spans="1:18" ht="15.75" thickBot="1">
      <c r="A70" s="823" t="s">
        <v>1787</v>
      </c>
      <c r="B70" s="824" t="s">
        <v>1810</v>
      </c>
      <c r="C70" s="825">
        <f ca="1">ROUND(C67*10000/F70,0)</f>
        <v>-860</v>
      </c>
      <c r="D70" s="826" t="s">
        <v>1811</v>
      </c>
      <c r="E70" s="827" t="s">
        <v>1812</v>
      </c>
      <c r="F70" s="828">
        <f ca="1">F43</f>
        <v>45667.56</v>
      </c>
      <c r="O70" s="2363" t="s">
        <v>2398</v>
      </c>
      <c r="P70" s="2369" t="s">
        <v>2399</v>
      </c>
      <c r="Q70" s="2362">
        <f ca="1">C39</f>
        <v>1219</v>
      </c>
      <c r="R70" s="2361" t="s">
        <v>2379</v>
      </c>
    </row>
    <row r="71" spans="1:18" ht="15.75" thickBot="1">
      <c r="O71" s="2363" t="s">
        <v>2400</v>
      </c>
      <c r="P71" s="2369" t="s">
        <v>2401</v>
      </c>
      <c r="Q71" s="2362">
        <f ca="1">C13</f>
        <v>15029</v>
      </c>
      <c r="R71" s="2361" t="s">
        <v>2379</v>
      </c>
    </row>
    <row r="72" spans="1:18" ht="15.75" thickBot="1">
      <c r="O72" s="2363" t="s">
        <v>2402</v>
      </c>
      <c r="P72" s="2369" t="s">
        <v>2403</v>
      </c>
      <c r="Q72" s="2364">
        <f ca="1">J36</f>
        <v>8.5000000000000006E-2</v>
      </c>
      <c r="R72" s="2365"/>
    </row>
    <row r="73" spans="1:18" ht="15.75" thickBot="1">
      <c r="O73" s="2363" t="s">
        <v>2385</v>
      </c>
      <c r="P73" s="2361" t="s">
        <v>2392</v>
      </c>
      <c r="Q73" s="2364">
        <f>L52</f>
        <v>0</v>
      </c>
      <c r="R73" s="2365"/>
    </row>
    <row r="74" spans="1:18" ht="20.25" thickBot="1">
      <c r="O74" s="2363" t="s">
        <v>2387</v>
      </c>
      <c r="P74" s="2361" t="s">
        <v>2393</v>
      </c>
      <c r="Q74" s="2362" t="e">
        <f ca="1">L58</f>
        <v>#DIV/0!</v>
      </c>
      <c r="R74" s="2365" t="s">
        <v>2394</v>
      </c>
    </row>
    <row r="75" spans="1:18" ht="15.75" thickBot="1">
      <c r="O75" s="2363" t="s">
        <v>2416</v>
      </c>
      <c r="P75" s="2361" t="str">
        <f>K59</f>
        <v>建筑物剩余耐用年限下的土地年期修正系数Kn</v>
      </c>
      <c r="Q75" s="2362" t="e">
        <f ca="1">L59</f>
        <v>#DIV/0!</v>
      </c>
      <c r="R75" s="2365" t="s">
        <v>2396</v>
      </c>
    </row>
    <row r="76" spans="1:18" ht="15.75" thickBot="1">
      <c r="O76" s="2360" t="s">
        <v>2390</v>
      </c>
      <c r="P76" s="2361" t="s">
        <v>2407</v>
      </c>
      <c r="Q76" s="2362">
        <f ca="1">Q66+Q67</f>
        <v>27712</v>
      </c>
      <c r="R76" s="2365"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2470</v>
      </c>
      <c r="B1" s="3482"/>
      <c r="C1" s="3483"/>
      <c r="D1" s="3484">
        <f>SUM(I10,I15,I20,I21,I23)</f>
        <v>0</v>
      </c>
      <c r="E1" s="3484"/>
      <c r="F1" s="3484"/>
      <c r="G1" s="3484"/>
      <c r="H1" s="3484"/>
      <c r="I1" s="3485"/>
    </row>
    <row r="2" spans="1:9">
      <c r="A2" s="3471" t="s">
        <v>2471</v>
      </c>
      <c r="B2" s="3472" t="s">
        <v>2472</v>
      </c>
      <c r="C2" s="3472"/>
      <c r="D2" s="2469" t="s">
        <v>2473</v>
      </c>
      <c r="E2" s="2469" t="s">
        <v>2474</v>
      </c>
      <c r="F2" s="2469" t="s">
        <v>2475</v>
      </c>
      <c r="G2" s="2469" t="s">
        <v>2476</v>
      </c>
      <c r="H2" s="2469" t="s">
        <v>2477</v>
      </c>
      <c r="I2" s="2470" t="s">
        <v>2478</v>
      </c>
    </row>
    <row r="3" spans="1:9">
      <c r="A3" s="3471"/>
      <c r="B3" s="3472" t="s">
        <v>2479</v>
      </c>
      <c r="C3" s="3472"/>
      <c r="D3" s="2471"/>
      <c r="E3" s="2469"/>
      <c r="F3" s="2472"/>
      <c r="G3" s="2472"/>
      <c r="H3" s="2473"/>
      <c r="I3" s="2474">
        <f>ROUND(D3*E3*F3*G3*H3/10000,0)</f>
        <v>0</v>
      </c>
    </row>
    <row r="4" spans="1:9">
      <c r="A4" s="3471"/>
      <c r="B4" s="3472" t="s">
        <v>2480</v>
      </c>
      <c r="C4" s="3472"/>
      <c r="D4" s="2471"/>
      <c r="E4" s="2469"/>
      <c r="F4" s="2472"/>
      <c r="G4" s="2472"/>
      <c r="H4" s="2473"/>
      <c r="I4" s="2474">
        <f t="shared" ref="I4:I9" si="0">ROUND(D4*E4*F4*G4*H4/10000,0)</f>
        <v>0</v>
      </c>
    </row>
    <row r="5" spans="1:9">
      <c r="A5" s="3471"/>
      <c r="B5" s="3472" t="s">
        <v>2481</v>
      </c>
      <c r="C5" s="3472"/>
      <c r="D5" s="2471"/>
      <c r="E5" s="2469"/>
      <c r="F5" s="2472"/>
      <c r="G5" s="2472"/>
      <c r="H5" s="2473"/>
      <c r="I5" s="2474">
        <f t="shared" si="0"/>
        <v>0</v>
      </c>
    </row>
    <row r="6" spans="1:9">
      <c r="A6" s="3471"/>
      <c r="B6" s="3472" t="s">
        <v>2482</v>
      </c>
      <c r="C6" s="3472"/>
      <c r="D6" s="2471"/>
      <c r="E6" s="2469"/>
      <c r="F6" s="2472"/>
      <c r="G6" s="2472"/>
      <c r="H6" s="2473"/>
      <c r="I6" s="2474">
        <f t="shared" si="0"/>
        <v>0</v>
      </c>
    </row>
    <row r="7" spans="1:9">
      <c r="A7" s="3471"/>
      <c r="B7" s="3472" t="s">
        <v>2483</v>
      </c>
      <c r="C7" s="3472"/>
      <c r="D7" s="2471"/>
      <c r="E7" s="2469"/>
      <c r="F7" s="2472"/>
      <c r="G7" s="2472"/>
      <c r="H7" s="2473"/>
      <c r="I7" s="2474">
        <f t="shared" si="0"/>
        <v>0</v>
      </c>
    </row>
    <row r="8" spans="1:9">
      <c r="A8" s="3471"/>
      <c r="B8" s="3472" t="s">
        <v>2484</v>
      </c>
      <c r="C8" s="3472"/>
      <c r="D8" s="2471"/>
      <c r="E8" s="2469"/>
      <c r="F8" s="2472"/>
      <c r="G8" s="2472"/>
      <c r="H8" s="2473"/>
      <c r="I8" s="2474">
        <f t="shared" si="0"/>
        <v>0</v>
      </c>
    </row>
    <row r="9" spans="1:9">
      <c r="A9" s="3471"/>
      <c r="B9" s="3472" t="s">
        <v>2485</v>
      </c>
      <c r="C9" s="3472"/>
      <c r="D9" s="2471"/>
      <c r="E9" s="2469"/>
      <c r="F9" s="2472"/>
      <c r="G9" s="2472"/>
      <c r="H9" s="2473"/>
      <c r="I9" s="2474">
        <f t="shared" si="0"/>
        <v>0</v>
      </c>
    </row>
    <row r="10" spans="1:9">
      <c r="A10" s="3471"/>
      <c r="B10" s="3473" t="s">
        <v>2486</v>
      </c>
      <c r="C10" s="3473"/>
      <c r="D10" s="2475">
        <v>527</v>
      </c>
      <c r="E10" s="2475" t="e">
        <f>ROUND(D1*10000/D10/H9,0)</f>
        <v>#DIV/0!</v>
      </c>
      <c r="F10" s="2476"/>
      <c r="G10" s="2476"/>
      <c r="H10" s="2477"/>
      <c r="I10" s="2478">
        <f>SUM(I3:I9)</f>
        <v>0</v>
      </c>
    </row>
    <row r="11" spans="1:9" ht="14.25">
      <c r="A11" s="3471" t="s">
        <v>2487</v>
      </c>
      <c r="B11" s="3472" t="s">
        <v>2488</v>
      </c>
      <c r="C11" s="3472"/>
      <c r="D11" s="2471" t="s">
        <v>2489</v>
      </c>
      <c r="E11" s="2471" t="s">
        <v>2490</v>
      </c>
      <c r="F11" s="2472" t="s">
        <v>2491</v>
      </c>
      <c r="G11" s="2472" t="s">
        <v>2492</v>
      </c>
      <c r="H11" s="2479" t="s">
        <v>2493</v>
      </c>
      <c r="I11" s="2470" t="s">
        <v>2494</v>
      </c>
    </row>
    <row r="12" spans="1:9">
      <c r="A12" s="3471"/>
      <c r="B12" s="3472" t="s">
        <v>2495</v>
      </c>
      <c r="C12" s="3472"/>
      <c r="D12" s="2471"/>
      <c r="E12" s="2471"/>
      <c r="F12" s="2472"/>
      <c r="G12" s="2473"/>
      <c r="H12" s="2480"/>
      <c r="I12" s="2470">
        <f>ROUND(D12*E12*F12*G12/10000,0)</f>
        <v>0</v>
      </c>
    </row>
    <row r="13" spans="1:9">
      <c r="A13" s="3471"/>
      <c r="B13" s="3472" t="s">
        <v>2496</v>
      </c>
      <c r="C13" s="3472"/>
      <c r="D13" s="2471"/>
      <c r="E13" s="2471"/>
      <c r="F13" s="2472"/>
      <c r="G13" s="2473"/>
      <c r="H13" s="2480"/>
      <c r="I13" s="2470">
        <f>ROUND(D13*E13*F13*G13/10000,0)</f>
        <v>0</v>
      </c>
    </row>
    <row r="14" spans="1:9">
      <c r="A14" s="3471"/>
      <c r="B14" s="3472" t="s">
        <v>2497</v>
      </c>
      <c r="C14" s="3472"/>
      <c r="D14" s="2471"/>
      <c r="E14" s="2471"/>
      <c r="F14" s="2472"/>
      <c r="G14" s="2473"/>
      <c r="H14" s="2480"/>
      <c r="I14" s="2470">
        <f>ROUND(D14*E14*F14*G14/10000,0)</f>
        <v>0</v>
      </c>
    </row>
    <row r="15" spans="1:9">
      <c r="A15" s="3471"/>
      <c r="B15" s="3473" t="s">
        <v>2486</v>
      </c>
      <c r="C15" s="3473"/>
      <c r="D15" s="2475"/>
      <c r="E15" s="2475">
        <f>SUM(E12:E14)</f>
        <v>0</v>
      </c>
      <c r="F15" s="2476"/>
      <c r="G15" s="2473"/>
      <c r="H15" s="2480"/>
      <c r="I15" s="2481">
        <f>SUM(I12:I14)</f>
        <v>0</v>
      </c>
    </row>
    <row r="16" spans="1:9" ht="24">
      <c r="A16" s="3471" t="s">
        <v>2498</v>
      </c>
      <c r="B16" s="3472" t="s">
        <v>2499</v>
      </c>
      <c r="C16" s="3472"/>
      <c r="D16" s="2471" t="s">
        <v>2500</v>
      </c>
      <c r="E16" s="2482" t="s">
        <v>2501</v>
      </c>
      <c r="F16" s="2472" t="s">
        <v>2502</v>
      </c>
      <c r="G16" s="2473" t="s">
        <v>2492</v>
      </c>
      <c r="H16" s="2479" t="s">
        <v>2493</v>
      </c>
      <c r="I16" s="2470" t="s">
        <v>2494</v>
      </c>
    </row>
    <row r="17" spans="1:9" ht="14.25">
      <c r="A17" s="3471"/>
      <c r="B17" s="3472" t="s">
        <v>2503</v>
      </c>
      <c r="C17" s="3472"/>
      <c r="D17" s="2471"/>
      <c r="E17" s="2471"/>
      <c r="F17" s="2472"/>
      <c r="G17" s="2473"/>
      <c r="H17" s="2483"/>
      <c r="I17" s="2484">
        <f>ROUND(D17*E17*F17*G17/10000,0)</f>
        <v>0</v>
      </c>
    </row>
    <row r="18" spans="1:9" ht="14.25">
      <c r="A18" s="3471"/>
      <c r="B18" s="3472" t="s">
        <v>2504</v>
      </c>
      <c r="C18" s="3472"/>
      <c r="D18" s="2471"/>
      <c r="E18" s="2471"/>
      <c r="F18" s="2472"/>
      <c r="G18" s="2473"/>
      <c r="H18" s="2483"/>
      <c r="I18" s="2484">
        <f>ROUND(D18*E18*F18*G18/10000,0)</f>
        <v>0</v>
      </c>
    </row>
    <row r="19" spans="1:9" ht="14.25">
      <c r="A19" s="3471"/>
      <c r="B19" s="3472" t="s">
        <v>2505</v>
      </c>
      <c r="C19" s="3472"/>
      <c r="D19" s="2471"/>
      <c r="E19" s="2471"/>
      <c r="F19" s="2472"/>
      <c r="G19" s="2473"/>
      <c r="H19" s="2483"/>
      <c r="I19" s="2484">
        <f>ROUND(D19*E19*F19*G19/10000,0)</f>
        <v>0</v>
      </c>
    </row>
    <row r="20" spans="1:9">
      <c r="A20" s="3471"/>
      <c r="B20" s="3473" t="s">
        <v>2486</v>
      </c>
      <c r="C20" s="3473"/>
      <c r="D20" s="2475">
        <f>SUM(D17:D19)</f>
        <v>0</v>
      </c>
      <c r="E20" s="2475"/>
      <c r="F20" s="2476"/>
      <c r="G20" s="2473"/>
      <c r="H20" s="2480"/>
      <c r="I20" s="2481">
        <f>SUM(I17:I19)</f>
        <v>0</v>
      </c>
    </row>
    <row r="21" spans="1:9">
      <c r="A21" s="3471" t="s">
        <v>2506</v>
      </c>
      <c r="B21" s="3474"/>
      <c r="C21" s="3474"/>
      <c r="D21" s="3474"/>
      <c r="E21" s="3474"/>
      <c r="F21" s="3474"/>
      <c r="G21" s="3474"/>
      <c r="H21" s="2485">
        <v>0.1</v>
      </c>
      <c r="I21" s="2478">
        <f>ROUND(I10*H21,0)</f>
        <v>0</v>
      </c>
    </row>
    <row r="22" spans="1:9" ht="14.25">
      <c r="A22" s="3475" t="s">
        <v>2507</v>
      </c>
      <c r="B22" s="3476"/>
      <c r="C22" s="3477"/>
      <c r="D22" s="2486" t="s">
        <v>2508</v>
      </c>
      <c r="E22" s="2486" t="s">
        <v>2509</v>
      </c>
      <c r="F22" s="2487" t="s">
        <v>2510</v>
      </c>
      <c r="G22" s="2487" t="s">
        <v>2511</v>
      </c>
      <c r="H22" s="2479" t="s">
        <v>2512</v>
      </c>
      <c r="I22" s="2470" t="s">
        <v>2513</v>
      </c>
    </row>
    <row r="23" spans="1:9" ht="14.25" thickBot="1">
      <c r="A23" s="3478"/>
      <c r="B23" s="3479"/>
      <c r="C23" s="3480"/>
      <c r="D23" s="2488"/>
      <c r="E23" s="2488"/>
      <c r="F23" s="2488"/>
      <c r="G23" s="2489"/>
      <c r="H23" s="2490"/>
      <c r="I23" s="2491">
        <f>ROUND(E23*D23*F23*(1-G23)/10000,0)</f>
        <v>0</v>
      </c>
    </row>
    <row r="26" spans="1:9">
      <c r="A26" s="2492" t="s">
        <v>2514</v>
      </c>
      <c r="B26" s="2492"/>
      <c r="C26" s="2492"/>
      <c r="D26" s="2492"/>
      <c r="E26" s="3468">
        <f>C27-C30-C31-C32</f>
        <v>0</v>
      </c>
      <c r="F26" s="3468"/>
      <c r="G26" s="3468"/>
      <c r="H26" s="2993" t="s">
        <v>2841</v>
      </c>
    </row>
    <row r="27" spans="1:9">
      <c r="A27" s="2493">
        <v>1</v>
      </c>
      <c r="B27" s="2494" t="s">
        <v>2515</v>
      </c>
      <c r="C27" s="2494"/>
      <c r="D27" s="2494"/>
      <c r="E27" s="3469"/>
      <c r="F27" s="3469"/>
      <c r="G27" s="3469"/>
    </row>
    <row r="28" spans="1:9">
      <c r="A28" s="2495" t="s">
        <v>2516</v>
      </c>
      <c r="B28" s="2494" t="s">
        <v>2517</v>
      </c>
      <c r="C28" s="2494"/>
      <c r="D28" s="2494"/>
      <c r="E28" s="3469"/>
      <c r="F28" s="3469"/>
      <c r="G28" s="3469"/>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0"/>
      <c r="F32" s="3470"/>
      <c r="G32" s="3470"/>
    </row>
    <row r="33" spans="1:7" hidden="1">
      <c r="A33" s="3465" t="s">
        <v>2525</v>
      </c>
      <c r="B33" s="3466"/>
      <c r="C33" s="3466"/>
      <c r="D33" s="3467"/>
      <c r="E33" s="3468"/>
      <c r="F33" s="3468"/>
      <c r="G33" s="3468"/>
    </row>
    <row r="34" spans="1:7" hidden="1">
      <c r="A34" s="2497">
        <v>1</v>
      </c>
      <c r="B34" s="2494" t="s">
        <v>2526</v>
      </c>
      <c r="C34" s="2494"/>
      <c r="D34" s="2494"/>
      <c r="E34" s="3469"/>
      <c r="F34" s="3469"/>
      <c r="G34" s="3469"/>
    </row>
    <row r="35" spans="1:7" hidden="1">
      <c r="A35" s="2497">
        <v>2</v>
      </c>
      <c r="B35" s="2494" t="s">
        <v>2527</v>
      </c>
      <c r="C35" s="2494"/>
      <c r="D35" s="2494"/>
      <c r="E35" s="3469"/>
      <c r="F35" s="3469"/>
      <c r="G35" s="3469"/>
    </row>
    <row r="36" spans="1:7" hidden="1">
      <c r="A36" s="2497">
        <v>3</v>
      </c>
      <c r="B36" s="2494" t="s">
        <v>2528</v>
      </c>
      <c r="C36" s="2494"/>
      <c r="D36" s="2494"/>
      <c r="E36" s="3469"/>
      <c r="F36" s="3469"/>
      <c r="G36" s="3469"/>
    </row>
    <row r="37" spans="1:7" hidden="1">
      <c r="A37" s="2497">
        <v>4</v>
      </c>
      <c r="B37" s="2494" t="s">
        <v>2529</v>
      </c>
      <c r="C37" s="2494"/>
      <c r="D37" s="2494"/>
      <c r="E37" s="3469"/>
      <c r="F37" s="3469"/>
      <c r="G37" s="3469"/>
    </row>
    <row r="38" spans="1:7" hidden="1">
      <c r="A38" s="3465" t="s">
        <v>2530</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5" t="s">
        <v>1685</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2439</v>
      </c>
      <c r="B8" s="2434" t="s">
        <v>2441</v>
      </c>
      <c r="C8" s="2435"/>
      <c r="D8" s="749"/>
      <c r="E8" s="750"/>
      <c r="F8" s="750"/>
      <c r="G8" s="751"/>
    </row>
    <row r="9" spans="1:25" s="2166" customFormat="1" ht="13.5" customHeight="1">
      <c r="A9" s="2431" t="s">
        <v>2440</v>
      </c>
      <c r="B9" s="2434" t="s">
        <v>2442</v>
      </c>
      <c r="C9" s="2435"/>
      <c r="D9" s="749"/>
      <c r="E9" s="750"/>
      <c r="F9" s="750"/>
      <c r="G9" s="751"/>
    </row>
    <row r="10" spans="1:25" s="2166" customFormat="1" ht="36">
      <c r="A10" s="2431">
        <v>2</v>
      </c>
      <c r="B10" s="748" t="s">
        <v>613</v>
      </c>
      <c r="C10" s="749">
        <f>C11+C14+C15</f>
        <v>0</v>
      </c>
      <c r="D10" s="760">
        <f>'数据-汇总表'!E3</f>
        <v>152225.20000000001</v>
      </c>
      <c r="E10" s="749">
        <f>'数据-取费表'!B31</f>
        <v>200</v>
      </c>
      <c r="F10" s="761"/>
      <c r="G10" s="759" t="s">
        <v>614</v>
      </c>
    </row>
    <row r="11" spans="1:25" s="2166" customFormat="1" ht="13.5" customHeight="1">
      <c r="A11" s="2431" t="s">
        <v>2439</v>
      </c>
      <c r="B11" s="752" t="s">
        <v>610</v>
      </c>
      <c r="C11" s="753">
        <f>'数据-取费表'!B29</f>
        <v>0</v>
      </c>
      <c r="D11" s="754"/>
      <c r="E11" s="753"/>
      <c r="F11" s="755"/>
      <c r="G11" s="2440" t="s">
        <v>2450</v>
      </c>
    </row>
    <row r="12" spans="1:25" s="2166" customFormat="1" ht="13.5" customHeight="1">
      <c r="A12" s="2438" t="s">
        <v>2447</v>
      </c>
      <c r="B12" s="756" t="s">
        <v>611</v>
      </c>
      <c r="C12" s="757">
        <f>ROUND(D12*E12/10000,0)</f>
        <v>1225</v>
      </c>
      <c r="D12" s="758">
        <f>'数据-汇总表'!E5</f>
        <v>106557.64</v>
      </c>
      <c r="E12" s="757">
        <f>'数据-取费表'!B27</f>
        <v>115</v>
      </c>
      <c r="F12" s="755"/>
      <c r="G12" s="759"/>
    </row>
    <row r="13" spans="1:25" s="2166" customFormat="1" ht="13.5" customHeight="1">
      <c r="A13" s="2438" t="s">
        <v>2446</v>
      </c>
      <c r="B13" s="756" t="s">
        <v>612</v>
      </c>
      <c r="C13" s="757">
        <f>ROUND(D13*E13/10000,0)</f>
        <v>699</v>
      </c>
      <c r="D13" s="758">
        <f>'数据-汇总表'!E6</f>
        <v>45667.560000000012</v>
      </c>
      <c r="E13" s="757">
        <f>'数据-取费表'!B28</f>
        <v>153</v>
      </c>
      <c r="F13" s="755"/>
      <c r="G13" s="759"/>
    </row>
    <row r="14" spans="1:25" s="2166" customFormat="1" ht="13.5" customHeight="1">
      <c r="A14" s="2431" t="s">
        <v>2440</v>
      </c>
      <c r="B14" s="2437" t="s">
        <v>2443</v>
      </c>
      <c r="C14" s="2435"/>
      <c r="D14" s="758"/>
      <c r="E14" s="757"/>
      <c r="F14" s="2436"/>
      <c r="G14" s="2439" t="s">
        <v>2448</v>
      </c>
    </row>
    <row r="15" spans="1:25" s="2166" customFormat="1" ht="13.5" customHeight="1">
      <c r="A15" s="2431" t="s">
        <v>2445</v>
      </c>
      <c r="B15" s="2437" t="s">
        <v>2444</v>
      </c>
      <c r="C15" s="2435"/>
      <c r="D15" s="758"/>
      <c r="E15" s="757"/>
      <c r="F15" s="2436"/>
      <c r="G15" s="2439" t="s">
        <v>2449</v>
      </c>
    </row>
    <row r="16" spans="1:25" s="2167" customFormat="1" ht="48">
      <c r="A16" s="2431">
        <v>3</v>
      </c>
      <c r="B16" s="748" t="s">
        <v>615</v>
      </c>
      <c r="C16" s="2435"/>
      <c r="D16" s="760"/>
      <c r="E16" s="749"/>
      <c r="F16" s="761"/>
      <c r="G16" s="759" t="s">
        <v>2451</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0.17</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8" t="s">
        <v>621</v>
      </c>
      <c r="C20" s="749">
        <f ca="1">ROUND(C19*F20,0)</f>
        <v>0</v>
      </c>
      <c r="D20" s="760"/>
      <c r="E20" s="749"/>
      <c r="F20" s="1344"/>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0.84899999999999998</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F1" sqref="F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923</v>
      </c>
      <c r="E1" s="2588"/>
      <c r="F1" s="2760" t="s">
        <v>3254</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4">
        <f>ROUND(B3*D3/10000,0)</f>
        <v>65810</v>
      </c>
      <c r="C2" s="2110"/>
      <c r="D2" s="2110"/>
      <c r="E2" s="2110"/>
      <c r="F2" s="2184"/>
      <c r="G2" s="2110"/>
      <c r="H2" s="2110"/>
      <c r="I2" s="2110"/>
      <c r="J2" s="2110"/>
      <c r="K2" s="2185"/>
      <c r="L2" s="2186"/>
      <c r="M2" s="2187"/>
      <c r="N2" s="2187"/>
      <c r="O2" s="2187"/>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6176</v>
      </c>
      <c r="C3" s="852" t="s">
        <v>722</v>
      </c>
      <c r="D3" s="851">
        <f>SUMIF('数据-汇总表'!$C19:$C33,D1,'数据-汇总表'!$E19:$E33)</f>
        <v>106557.64</v>
      </c>
      <c r="E3" s="2110"/>
      <c r="F3" s="2184"/>
      <c r="G3" s="2110"/>
      <c r="H3" s="2110"/>
      <c r="I3" s="2110"/>
      <c r="J3" s="2110"/>
      <c r="K3" s="2185"/>
      <c r="L3" s="2186"/>
      <c r="M3" s="2187"/>
      <c r="N3" s="2187"/>
      <c r="O3" s="2187"/>
      <c r="P3" s="1587"/>
      <c r="Q3" s="1587"/>
      <c r="R3" s="1587"/>
      <c r="S3" s="1587"/>
      <c r="T3" s="1587"/>
      <c r="U3" s="1587"/>
      <c r="V3" s="1587"/>
      <c r="W3" s="1587"/>
      <c r="X3" s="1587"/>
      <c r="Y3" s="1587"/>
      <c r="Z3" s="1587"/>
      <c r="AA3" s="1587"/>
      <c r="AB3" s="1587"/>
      <c r="AC3" s="1589"/>
    </row>
    <row r="4" spans="1:29" ht="15">
      <c r="A4" s="512" t="s">
        <v>521</v>
      </c>
      <c r="B4" s="513"/>
      <c r="C4" s="3388" t="s">
        <v>522</v>
      </c>
      <c r="D4" s="3389"/>
      <c r="E4" s="3413" t="s">
        <v>523</v>
      </c>
      <c r="F4" s="3414"/>
      <c r="G4" s="3388" t="s">
        <v>524</v>
      </c>
      <c r="H4" s="3389"/>
      <c r="I4" s="3388" t="s">
        <v>525</v>
      </c>
      <c r="J4" s="3389"/>
      <c r="K4" s="853" t="s">
        <v>526</v>
      </c>
      <c r="L4" s="2116"/>
      <c r="M4" s="2117"/>
      <c r="N4" s="2117"/>
      <c r="O4" s="2117"/>
      <c r="P4" s="33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2925</v>
      </c>
      <c r="D5" s="3400"/>
      <c r="E5" s="3486" t="s">
        <v>3235</v>
      </c>
      <c r="F5" s="3416"/>
      <c r="G5" s="3488" t="s">
        <v>3239</v>
      </c>
      <c r="H5" s="3400"/>
      <c r="I5" s="3488" t="s">
        <v>3246</v>
      </c>
      <c r="J5" s="3400"/>
      <c r="K5" s="854"/>
      <c r="L5" s="2116"/>
      <c r="M5" s="2117"/>
      <c r="N5" s="2117"/>
      <c r="O5" s="2117"/>
      <c r="P5" s="3392"/>
      <c r="Q5" s="3393"/>
      <c r="R5" s="3378"/>
      <c r="S5" s="3379"/>
      <c r="T5" s="3378"/>
      <c r="U5" s="3379"/>
      <c r="V5" s="3396"/>
      <c r="W5" s="3396"/>
      <c r="X5" s="1553"/>
      <c r="Y5" s="3378"/>
      <c r="Z5" s="3379"/>
      <c r="AA5" s="3372"/>
      <c r="AB5" s="3372"/>
      <c r="AC5" s="3372"/>
    </row>
    <row r="6" spans="1:29" ht="15.75" thickBot="1">
      <c r="A6" s="517"/>
      <c r="B6" s="518"/>
      <c r="C6" s="3487" t="str">
        <f>项目基本情况!F10</f>
        <v>宁乡县历经铺香新宝塔村</v>
      </c>
      <c r="D6" s="3398"/>
      <c r="E6" s="3489" t="s">
        <v>3236</v>
      </c>
      <c r="F6" s="3418"/>
      <c r="G6" s="3490" t="s">
        <v>3240</v>
      </c>
      <c r="H6" s="3398"/>
      <c r="I6" s="3490" t="s">
        <v>3247</v>
      </c>
      <c r="J6" s="3398"/>
      <c r="K6" s="854" t="s">
        <v>528</v>
      </c>
      <c r="L6" s="2116"/>
      <c r="M6" s="2117"/>
      <c r="N6" s="2117"/>
      <c r="O6" s="2117"/>
      <c r="P6" s="3394"/>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v>43598</v>
      </c>
      <c r="F7" s="522">
        <f>SUMIF(58:58,YEAR(E7)&amp;"-"&amp;MONTH(E7),59:59)</f>
        <v>100</v>
      </c>
      <c r="G7" s="521">
        <v>43594</v>
      </c>
      <c r="H7" s="520">
        <f>SUMIF(58:58,YEAR(G7)&amp;"-"&amp;MONTH(G7),59:59)</f>
        <v>100</v>
      </c>
      <c r="I7" s="521">
        <v>43602</v>
      </c>
      <c r="J7" s="520">
        <f>SUMIF(58:58,YEAR(I7)&amp;"-"&amp;MONTH(I7),59:59)</f>
        <v>100</v>
      </c>
      <c r="K7" s="855"/>
      <c r="L7" s="2118"/>
      <c r="M7" s="2119"/>
      <c r="N7" s="2119"/>
      <c r="O7" s="2119"/>
      <c r="P7" s="3374" t="s">
        <v>530</v>
      </c>
      <c r="Q7" s="3383"/>
      <c r="R7" s="1554" t="s">
        <v>13</v>
      </c>
      <c r="S7" s="1555">
        <f t="shared" ref="S7:S15" si="0">F7</f>
        <v>100</v>
      </c>
      <c r="T7" s="1554" t="s">
        <v>13</v>
      </c>
      <c r="U7" s="1555">
        <f t="shared" ref="U7:U15" si="1">H7</f>
        <v>100</v>
      </c>
      <c r="V7" s="1554" t="s">
        <v>13</v>
      </c>
      <c r="W7" s="1555">
        <f t="shared" ref="W7:W15" si="2">J7</f>
        <v>100</v>
      </c>
      <c r="X7" s="1556"/>
      <c r="Y7" s="3374" t="s">
        <v>530</v>
      </c>
      <c r="Z7" s="3375"/>
      <c r="AA7" s="1557">
        <f>D7/F7</f>
        <v>1</v>
      </c>
      <c r="AB7" s="1557">
        <f>D7/H7</f>
        <v>1</v>
      </c>
      <c r="AC7" s="1557">
        <f>D7/J7</f>
        <v>1</v>
      </c>
    </row>
    <row r="8" spans="1:29" s="1215" customFormat="1" ht="15.75" thickBot="1">
      <c r="A8" s="2866"/>
      <c r="B8" s="2873" t="s">
        <v>531</v>
      </c>
      <c r="C8" s="525" t="s">
        <v>576</v>
      </c>
      <c r="D8" s="520">
        <v>100</v>
      </c>
      <c r="E8" s="856" t="s">
        <v>3013</v>
      </c>
      <c r="F8" s="522">
        <f>SUMIF(61:61,E8,62:62)-SUMIF(61:61,C8,62:62)+100</f>
        <v>100</v>
      </c>
      <c r="G8" s="525" t="s">
        <v>3013</v>
      </c>
      <c r="H8" s="520">
        <f>SUMIF(61:61,G8,62:62)-SUMIF(61:61,C8,62:62)+100</f>
        <v>100</v>
      </c>
      <c r="I8" s="856" t="s">
        <v>3013</v>
      </c>
      <c r="J8" s="520">
        <f>SUMIF(61:61,I8,62:62)-SUMIF(61:61,C8,62:62)+100</f>
        <v>100</v>
      </c>
      <c r="K8" s="855"/>
      <c r="L8" s="2118"/>
      <c r="M8" s="2119"/>
      <c r="N8" s="2119"/>
      <c r="O8" s="2119"/>
      <c r="P8" s="3374" t="s">
        <v>533</v>
      </c>
      <c r="Q8" s="3375"/>
      <c r="R8" s="1554" t="s">
        <v>13</v>
      </c>
      <c r="S8" s="1555">
        <f t="shared" si="0"/>
        <v>100</v>
      </c>
      <c r="T8" s="1554" t="s">
        <v>13</v>
      </c>
      <c r="U8" s="1555">
        <f t="shared" si="1"/>
        <v>100</v>
      </c>
      <c r="V8" s="1554" t="s">
        <v>13</v>
      </c>
      <c r="W8" s="1555">
        <f t="shared" si="2"/>
        <v>100</v>
      </c>
      <c r="X8" s="1556"/>
      <c r="Y8" s="3374" t="s">
        <v>533</v>
      </c>
      <c r="Z8" s="3375"/>
      <c r="AA8" s="1557">
        <f t="shared" ref="AA8:AA46" si="3">D8/F8</f>
        <v>1</v>
      </c>
      <c r="AB8" s="1557">
        <f t="shared" ref="AB8:AB46" si="4">D8/H8</f>
        <v>1</v>
      </c>
      <c r="AC8" s="1557">
        <f t="shared" ref="AC8:AC46" si="5">D8/J8</f>
        <v>1</v>
      </c>
    </row>
    <row r="9" spans="1:29" s="1215" customFormat="1" ht="15">
      <c r="A9" s="2867"/>
      <c r="B9" s="2874" t="s">
        <v>2754</v>
      </c>
      <c r="C9" s="3189" t="s">
        <v>3036</v>
      </c>
      <c r="D9" s="254">
        <v>100</v>
      </c>
      <c r="E9" s="858" t="s">
        <v>923</v>
      </c>
      <c r="F9" s="859">
        <f>SUMIF(63:63,E9,64:64)-SUMIF(63:63,C9,64:64)+100</f>
        <v>100</v>
      </c>
      <c r="G9" s="860" t="s">
        <v>923</v>
      </c>
      <c r="H9" s="254">
        <f>SUMIF(63:63,G9,64:64)-SUMIF(63:63,C9,64:64)+100</f>
        <v>100</v>
      </c>
      <c r="I9" s="860" t="s">
        <v>923</v>
      </c>
      <c r="J9" s="254">
        <f>SUMIF(63:63,I9,64:64)-SUMIF(63:63,C9,64:64)+100</f>
        <v>100</v>
      </c>
      <c r="K9" s="855"/>
      <c r="L9" s="2118"/>
      <c r="M9" s="2119"/>
      <c r="N9" s="2119"/>
      <c r="O9" s="2120"/>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8"/>
      <c r="B10" s="2873" t="s">
        <v>2755</v>
      </c>
      <c r="C10" s="861" t="s">
        <v>3034</v>
      </c>
      <c r="D10" s="255">
        <v>100</v>
      </c>
      <c r="E10" s="862" t="s">
        <v>3034</v>
      </c>
      <c r="F10" s="863">
        <f>SUMIF(65:65,E10,66:66)-SUMIF(65:65,C10,66:66)+100</f>
        <v>100</v>
      </c>
      <c r="G10" s="861" t="s">
        <v>3034</v>
      </c>
      <c r="H10" s="255">
        <f>SUMIF(65:65,G10,66:66)-SUMIF(65:65,C10,66:66)+100</f>
        <v>100</v>
      </c>
      <c r="I10" s="861" t="s">
        <v>3034</v>
      </c>
      <c r="J10" s="255">
        <f>SUMIF(65:65,I10,66:66)-SUMIF(65:65,C10,66:66)+100</f>
        <v>100</v>
      </c>
      <c r="K10" s="864">
        <v>2</v>
      </c>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75" thickBot="1">
      <c r="A11" s="2869"/>
      <c r="B11" s="2873" t="s">
        <v>2756</v>
      </c>
      <c r="C11" s="533">
        <v>4</v>
      </c>
      <c r="D11" s="255">
        <v>100</v>
      </c>
      <c r="E11" s="534">
        <v>4</v>
      </c>
      <c r="F11" s="863">
        <f>LOOKUP(E11,68:68,69:69)-LOOKUP(C11,68:68,69:69)+100</f>
        <v>100</v>
      </c>
      <c r="G11" s="533">
        <v>3.94</v>
      </c>
      <c r="H11" s="255">
        <f>LOOKUP(G11,68:68,69:69)-LOOKUP(C11,68:68,69:69)+100</f>
        <v>102</v>
      </c>
      <c r="I11" s="533">
        <v>2.8</v>
      </c>
      <c r="J11" s="255">
        <f>LOOKUP(I11,68:68,69:69)-LOOKUP(C11,68:68,69:69)+100</f>
        <v>104</v>
      </c>
      <c r="K11" s="864">
        <v>2</v>
      </c>
      <c r="L11" s="2123"/>
      <c r="M11" s="2117"/>
      <c r="N11" s="2117"/>
      <c r="O11" s="2124"/>
      <c r="P11" s="3382"/>
      <c r="Q11" s="1146" t="str">
        <f t="shared" si="6"/>
        <v>容积率</v>
      </c>
      <c r="R11" s="1554" t="s">
        <v>11</v>
      </c>
      <c r="S11" s="1555">
        <f t="shared" si="0"/>
        <v>100</v>
      </c>
      <c r="T11" s="1554" t="s">
        <v>11</v>
      </c>
      <c r="U11" s="1555">
        <f t="shared" si="1"/>
        <v>102</v>
      </c>
      <c r="V11" s="1554" t="s">
        <v>11</v>
      </c>
      <c r="W11" s="1555">
        <f t="shared" si="2"/>
        <v>104</v>
      </c>
      <c r="X11" s="1556"/>
      <c r="Y11" s="3339"/>
      <c r="Z11" s="1145" t="str">
        <f t="shared" si="7"/>
        <v>容积率</v>
      </c>
      <c r="AA11" s="1557">
        <f t="shared" si="3"/>
        <v>1</v>
      </c>
      <c r="AB11" s="1557">
        <f t="shared" si="4"/>
        <v>0.98039215686274506</v>
      </c>
      <c r="AC11" s="1557">
        <f t="shared" si="5"/>
        <v>0.96153846153846156</v>
      </c>
    </row>
    <row r="12" spans="1:29" s="1215" customFormat="1" ht="15" hidden="1">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8"/>
      <c r="M12" s="2119"/>
      <c r="N12" s="2119"/>
      <c r="O12" s="2120"/>
      <c r="P12" s="3382"/>
      <c r="Q12" s="1146">
        <f t="shared" si="6"/>
        <v>111</v>
      </c>
      <c r="R12" s="1554" t="s">
        <v>11</v>
      </c>
      <c r="S12" s="1555">
        <f t="shared" si="0"/>
        <v>100</v>
      </c>
      <c r="T12" s="1554" t="s">
        <v>11</v>
      </c>
      <c r="U12" s="1555">
        <f t="shared" si="1"/>
        <v>100</v>
      </c>
      <c r="V12" s="1554" t="s">
        <v>11</v>
      </c>
      <c r="W12" s="1555">
        <f t="shared" si="2"/>
        <v>100</v>
      </c>
      <c r="X12" s="1556"/>
      <c r="Y12" s="3339"/>
      <c r="Z12" s="1145">
        <f t="shared" si="7"/>
        <v>111</v>
      </c>
      <c r="AA12" s="1557">
        <f>D12/F12</f>
        <v>1</v>
      </c>
      <c r="AB12" s="1557">
        <f>D12/H12</f>
        <v>1</v>
      </c>
      <c r="AC12" s="1557">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82"/>
      <c r="Q13" s="1146">
        <f t="shared" si="6"/>
        <v>111</v>
      </c>
      <c r="R13" s="1554" t="s">
        <v>11</v>
      </c>
      <c r="S13" s="1555">
        <f t="shared" si="0"/>
        <v>100</v>
      </c>
      <c r="T13" s="1554" t="s">
        <v>11</v>
      </c>
      <c r="U13" s="1555">
        <f t="shared" si="1"/>
        <v>100</v>
      </c>
      <c r="V13" s="1554" t="s">
        <v>11</v>
      </c>
      <c r="W13" s="1555">
        <f t="shared" si="2"/>
        <v>100</v>
      </c>
      <c r="X13" s="1556"/>
      <c r="Y13" s="3339"/>
      <c r="Z13" s="1145">
        <f t="shared" si="7"/>
        <v>111</v>
      </c>
      <c r="AA13" s="1557">
        <f t="shared" si="3"/>
        <v>1</v>
      </c>
      <c r="AB13" s="1557">
        <f t="shared" si="4"/>
        <v>1</v>
      </c>
      <c r="AC13" s="1557">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82"/>
      <c r="Q14" s="1146">
        <f t="shared" si="6"/>
        <v>111</v>
      </c>
      <c r="R14" s="1554" t="s">
        <v>11</v>
      </c>
      <c r="S14" s="1555">
        <f t="shared" si="0"/>
        <v>100</v>
      </c>
      <c r="T14" s="1554" t="s">
        <v>11</v>
      </c>
      <c r="U14" s="1555">
        <f t="shared" si="1"/>
        <v>100</v>
      </c>
      <c r="V14" s="1554" t="s">
        <v>11</v>
      </c>
      <c r="W14" s="1555">
        <f t="shared" si="2"/>
        <v>100</v>
      </c>
      <c r="X14" s="1556"/>
      <c r="Y14" s="3339"/>
      <c r="Z14" s="1145">
        <f t="shared" si="7"/>
        <v>111</v>
      </c>
      <c r="AA14" s="1557">
        <f t="shared" si="3"/>
        <v>1</v>
      </c>
      <c r="AB14" s="1557">
        <f t="shared" si="4"/>
        <v>1</v>
      </c>
      <c r="AC14" s="1557">
        <f t="shared" si="5"/>
        <v>1</v>
      </c>
    </row>
    <row r="15" spans="1:29" ht="99.75">
      <c r="A15" s="2863"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5"/>
      <c r="M15" s="2117"/>
      <c r="N15" s="2117"/>
      <c r="O15" s="2124"/>
      <c r="P15" s="3384" t="s">
        <v>540</v>
      </c>
      <c r="Q15" s="1558" t="str">
        <f t="shared" si="6"/>
        <v>居住社区成熟度</v>
      </c>
      <c r="R15" s="1559" t="s">
        <v>11</v>
      </c>
      <c r="S15" s="1560">
        <f t="shared" si="0"/>
        <v>100</v>
      </c>
      <c r="T15" s="1559" t="s">
        <v>11</v>
      </c>
      <c r="U15" s="1560">
        <f t="shared" si="1"/>
        <v>100</v>
      </c>
      <c r="V15" s="1559" t="s">
        <v>11</v>
      </c>
      <c r="W15" s="1560">
        <f t="shared" si="2"/>
        <v>100</v>
      </c>
      <c r="X15" s="1553"/>
      <c r="Y15" s="3384" t="s">
        <v>540</v>
      </c>
      <c r="Z15" s="1561" t="str">
        <f t="shared" si="7"/>
        <v>居住社区成熟度</v>
      </c>
      <c r="AA15" s="1562">
        <f t="shared" si="3"/>
        <v>1</v>
      </c>
      <c r="AB15" s="1562">
        <f t="shared" si="4"/>
        <v>1</v>
      </c>
      <c r="AC15" s="1562">
        <f t="shared" si="5"/>
        <v>1</v>
      </c>
    </row>
    <row r="16" spans="1:29" ht="15">
      <c r="A16" s="532"/>
      <c r="B16" s="869"/>
      <c r="C16" s="576" t="s">
        <v>3015</v>
      </c>
      <c r="D16" s="555"/>
      <c r="E16" s="556" t="s">
        <v>3015</v>
      </c>
      <c r="F16" s="557"/>
      <c r="G16" s="558" t="s">
        <v>3015</v>
      </c>
      <c r="H16" s="559"/>
      <c r="I16" s="556" t="s">
        <v>3015</v>
      </c>
      <c r="J16" s="555"/>
      <c r="K16" s="870"/>
      <c r="L16" s="2125"/>
      <c r="M16" s="2117"/>
      <c r="N16" s="2117"/>
      <c r="O16" s="2124"/>
      <c r="P16" s="3385"/>
      <c r="Q16" s="1558"/>
      <c r="R16" s="1559"/>
      <c r="S16" s="1560"/>
      <c r="T16" s="1559"/>
      <c r="U16" s="1560"/>
      <c r="V16" s="1559"/>
      <c r="W16" s="1560"/>
      <c r="X16" s="1553"/>
      <c r="Y16" s="3385"/>
      <c r="Z16" s="1561"/>
      <c r="AA16" s="1562">
        <v>1</v>
      </c>
      <c r="AB16" s="1562">
        <v>1</v>
      </c>
      <c r="AC16" s="1562">
        <v>1</v>
      </c>
    </row>
    <row r="17" spans="1:29" ht="97.5">
      <c r="A17" s="532"/>
      <c r="B17" s="871" t="s">
        <v>296</v>
      </c>
      <c r="C17" s="872" t="str">
        <f>估价对象房地状况!C6</f>
        <v>估价对象周边道路状况、公共交通通达情况、停车便捷程度，综合评价交通便捷度较好</v>
      </c>
      <c r="D17" s="559">
        <v>100</v>
      </c>
      <c r="E17" s="562" t="s">
        <v>3237</v>
      </c>
      <c r="F17" s="563">
        <f>SUMIF(78:78,E18,79:79)-SUMIF(78:78,C18,79:79)+100</f>
        <v>100</v>
      </c>
      <c r="G17" s="564" t="s">
        <v>3241</v>
      </c>
      <c r="H17" s="565">
        <f>SUMIF(78:78,G18,79:79)-SUMIF(78:78,C18,79:79)+100</f>
        <v>100</v>
      </c>
      <c r="I17" s="562" t="s">
        <v>3243</v>
      </c>
      <c r="J17" s="565">
        <f>SUMIF(78:78,I18,79:79)-SUMIF(78:78,C18,79:79)+100</f>
        <v>100</v>
      </c>
      <c r="K17" s="868">
        <v>2</v>
      </c>
      <c r="L17" s="2125"/>
      <c r="M17" s="2117"/>
      <c r="N17" s="2117"/>
      <c r="O17" s="2124"/>
      <c r="P17" s="3385"/>
      <c r="Q17" s="1558" t="str">
        <f>B17</f>
        <v>交通便捷度</v>
      </c>
      <c r="R17" s="1559" t="s">
        <v>11</v>
      </c>
      <c r="S17" s="1560">
        <f>F17</f>
        <v>100</v>
      </c>
      <c r="T17" s="1559" t="s">
        <v>11</v>
      </c>
      <c r="U17" s="1560">
        <f>H17</f>
        <v>100</v>
      </c>
      <c r="V17" s="1559" t="s">
        <v>11</v>
      </c>
      <c r="W17" s="1560">
        <f>J17</f>
        <v>100</v>
      </c>
      <c r="X17" s="1553"/>
      <c r="Y17" s="3385"/>
      <c r="Z17" s="1561" t="str">
        <f>Q17</f>
        <v>交通便捷度</v>
      </c>
      <c r="AA17" s="1562">
        <f t="shared" si="3"/>
        <v>1</v>
      </c>
      <c r="AB17" s="1562">
        <f t="shared" si="4"/>
        <v>1</v>
      </c>
      <c r="AC17" s="1562">
        <f t="shared" si="5"/>
        <v>1</v>
      </c>
    </row>
    <row r="18" spans="1:29" ht="15">
      <c r="A18" s="532"/>
      <c r="B18" s="595"/>
      <c r="C18" s="873" t="s">
        <v>3015</v>
      </c>
      <c r="D18" s="559"/>
      <c r="E18" s="568" t="s">
        <v>3015</v>
      </c>
      <c r="F18" s="563"/>
      <c r="G18" s="569" t="s">
        <v>3015</v>
      </c>
      <c r="H18" s="555"/>
      <c r="I18" s="568" t="s">
        <v>3015</v>
      </c>
      <c r="J18" s="555"/>
      <c r="K18" s="870"/>
      <c r="L18" s="2125"/>
      <c r="M18" s="2117"/>
      <c r="N18" s="2117"/>
      <c r="O18" s="2124"/>
      <c r="P18" s="3385"/>
      <c r="Q18" s="1558"/>
      <c r="R18" s="1559"/>
      <c r="S18" s="1560"/>
      <c r="T18" s="1559"/>
      <c r="U18" s="1560"/>
      <c r="V18" s="1559"/>
      <c r="W18" s="1560"/>
      <c r="X18" s="1553"/>
      <c r="Y18" s="3385"/>
      <c r="Z18" s="1561"/>
      <c r="AA18" s="1562">
        <v>1</v>
      </c>
      <c r="AB18" s="1562">
        <v>1</v>
      </c>
      <c r="AC18" s="1562">
        <v>1</v>
      </c>
    </row>
    <row r="19" spans="1:29" ht="380.25">
      <c r="A19" s="532"/>
      <c r="B19" s="2562" t="s">
        <v>2545</v>
      </c>
      <c r="C19" s="872" t="str">
        <f>估价对象房地状况!C7</f>
        <v>估价对象所在区域公共配套设施齐备情况</v>
      </c>
      <c r="D19" s="565">
        <v>100</v>
      </c>
      <c r="E19" s="3198" t="s">
        <v>3238</v>
      </c>
      <c r="F19" s="571">
        <f>SUMIF(80:80,E20,81:81)-SUMIF(80:80,C20,81:81)+100</f>
        <v>100</v>
      </c>
      <c r="G19" s="3199" t="s">
        <v>3242</v>
      </c>
      <c r="H19" s="559">
        <f>SUMIF(80:80,G20,81:81)-SUMIF(80:80,C20,81:81)+100</f>
        <v>100</v>
      </c>
      <c r="I19" s="570" t="s">
        <v>3244</v>
      </c>
      <c r="J19" s="559">
        <f>SUMIF(80:80,I20,81:81)-SUMIF(80:80,C20,81:81)+100</f>
        <v>100</v>
      </c>
      <c r="K19" s="868">
        <v>2</v>
      </c>
      <c r="L19" s="2125"/>
      <c r="M19" s="2117"/>
      <c r="N19" s="2117"/>
      <c r="O19" s="2124"/>
      <c r="P19" s="3385"/>
      <c r="Q19" s="1558" t="str">
        <f>B19</f>
        <v>公共配套设施</v>
      </c>
      <c r="R19" s="1559" t="s">
        <v>11</v>
      </c>
      <c r="S19" s="1560">
        <f>F19</f>
        <v>100</v>
      </c>
      <c r="T19" s="1559" t="s">
        <v>11</v>
      </c>
      <c r="U19" s="1560">
        <f>H19</f>
        <v>100</v>
      </c>
      <c r="V19" s="1559" t="s">
        <v>11</v>
      </c>
      <c r="W19" s="1560">
        <f>J19</f>
        <v>100</v>
      </c>
      <c r="X19" s="1553"/>
      <c r="Y19" s="3385"/>
      <c r="Z19" s="1561" t="str">
        <f>Q19</f>
        <v>公共配套设施</v>
      </c>
      <c r="AA19" s="1562">
        <f t="shared" si="3"/>
        <v>1</v>
      </c>
      <c r="AB19" s="1562">
        <f t="shared" si="4"/>
        <v>1</v>
      </c>
      <c r="AC19" s="1562">
        <f t="shared" si="5"/>
        <v>1</v>
      </c>
    </row>
    <row r="20" spans="1:29" ht="15">
      <c r="A20" s="532"/>
      <c r="B20" s="595"/>
      <c r="C20" s="576" t="s">
        <v>3015</v>
      </c>
      <c r="D20" s="555"/>
      <c r="E20" s="556" t="s">
        <v>3015</v>
      </c>
      <c r="F20" s="557"/>
      <c r="G20" s="558" t="s">
        <v>3015</v>
      </c>
      <c r="H20" s="555"/>
      <c r="I20" s="556" t="s">
        <v>3015</v>
      </c>
      <c r="J20" s="555"/>
      <c r="K20" s="870"/>
      <c r="L20" s="2125"/>
      <c r="M20" s="2117"/>
      <c r="N20" s="2117"/>
      <c r="O20" s="2124"/>
      <c r="P20" s="3385"/>
      <c r="Q20" s="1558"/>
      <c r="R20" s="1559"/>
      <c r="S20" s="1560"/>
      <c r="T20" s="1559"/>
      <c r="U20" s="1560"/>
      <c r="V20" s="1559"/>
      <c r="W20" s="1560"/>
      <c r="X20" s="1553"/>
      <c r="Y20" s="3385"/>
      <c r="Z20" s="1561"/>
      <c r="AA20" s="1562">
        <v>1</v>
      </c>
      <c r="AB20" s="1562">
        <v>1</v>
      </c>
      <c r="AC20" s="1562">
        <v>1</v>
      </c>
    </row>
    <row r="21" spans="1:29" ht="28.5">
      <c r="A21" s="532"/>
      <c r="B21" s="2555"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5"/>
      <c r="M21" s="2117"/>
      <c r="N21" s="2117"/>
      <c r="O21" s="2124"/>
      <c r="P21" s="3385"/>
      <c r="Q21" s="2541" t="str">
        <f>B21</f>
        <v>基础设施水平</v>
      </c>
      <c r="R21" s="1559" t="s">
        <v>11</v>
      </c>
      <c r="S21" s="1560">
        <f>F21</f>
        <v>100</v>
      </c>
      <c r="T21" s="1559" t="s">
        <v>11</v>
      </c>
      <c r="U21" s="1560">
        <f>H21</f>
        <v>100</v>
      </c>
      <c r="V21" s="1559" t="s">
        <v>11</v>
      </c>
      <c r="W21" s="1560">
        <f>J21</f>
        <v>100</v>
      </c>
      <c r="X21" s="2543"/>
      <c r="Y21" s="3385"/>
      <c r="Z21" s="2542" t="str">
        <f>Q21</f>
        <v>基础设施水平</v>
      </c>
      <c r="AA21" s="1562">
        <f t="shared" ref="AA21" si="8">D21/F21</f>
        <v>1</v>
      </c>
      <c r="AB21" s="1562">
        <f t="shared" ref="AB21" si="9">D21/H21</f>
        <v>1</v>
      </c>
      <c r="AC21" s="1562">
        <f t="shared" ref="AC21" si="10">D21/J21</f>
        <v>1</v>
      </c>
    </row>
    <row r="22" spans="1:29" ht="15">
      <c r="A22" s="532"/>
      <c r="B22" s="921"/>
      <c r="C22" s="873" t="s">
        <v>3018</v>
      </c>
      <c r="D22" s="555"/>
      <c r="E22" s="576" t="s">
        <v>3018</v>
      </c>
      <c r="F22" s="557"/>
      <c r="G22" s="576" t="s">
        <v>3018</v>
      </c>
      <c r="H22" s="555"/>
      <c r="I22" s="576" t="s">
        <v>3018</v>
      </c>
      <c r="J22" s="555"/>
      <c r="K22" s="2561"/>
      <c r="L22" s="2125"/>
      <c r="M22" s="2117"/>
      <c r="N22" s="2117"/>
      <c r="O22" s="2124"/>
      <c r="P22" s="3385"/>
      <c r="Q22" s="2541"/>
      <c r="R22" s="1559"/>
      <c r="S22" s="1560"/>
      <c r="T22" s="1559"/>
      <c r="U22" s="1560"/>
      <c r="V22" s="1559"/>
      <c r="W22" s="1560"/>
      <c r="X22" s="2543"/>
      <c r="Y22" s="3385"/>
      <c r="Z22" s="2542"/>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3200" t="s">
        <v>3245</v>
      </c>
      <c r="J23" s="559">
        <f>SUMIF(84:84,I24,85:85)-SUMIF(84:84,C24,85:85)+100</f>
        <v>100</v>
      </c>
      <c r="K23" s="868">
        <v>3</v>
      </c>
      <c r="L23" s="2125"/>
      <c r="M23" s="2117"/>
      <c r="N23" s="2117"/>
      <c r="O23" s="2124"/>
      <c r="P23" s="3385"/>
      <c r="Q23" s="1558" t="str">
        <f>B23</f>
        <v>自然及人文环境</v>
      </c>
      <c r="R23" s="1559" t="s">
        <v>11</v>
      </c>
      <c r="S23" s="1560">
        <f>F23</f>
        <v>100</v>
      </c>
      <c r="T23" s="1559" t="s">
        <v>11</v>
      </c>
      <c r="U23" s="1560">
        <f>H23</f>
        <v>100</v>
      </c>
      <c r="V23" s="1559" t="s">
        <v>11</v>
      </c>
      <c r="W23" s="1560">
        <f>J23</f>
        <v>100</v>
      </c>
      <c r="X23" s="1553"/>
      <c r="Y23" s="3385"/>
      <c r="Z23" s="1561" t="str">
        <f>Q23</f>
        <v>自然及人文环境</v>
      </c>
      <c r="AA23" s="1562">
        <f t="shared" si="3"/>
        <v>1</v>
      </c>
      <c r="AB23" s="1562">
        <f t="shared" si="4"/>
        <v>1</v>
      </c>
      <c r="AC23" s="1562">
        <f t="shared" si="5"/>
        <v>1</v>
      </c>
    </row>
    <row r="24" spans="1:29" ht="15.75" thickBot="1">
      <c r="A24" s="532"/>
      <c r="B24" s="595"/>
      <c r="C24" s="576" t="s">
        <v>3015</v>
      </c>
      <c r="D24" s="555"/>
      <c r="E24" s="556" t="s">
        <v>3015</v>
      </c>
      <c r="F24" s="557"/>
      <c r="G24" s="558" t="s">
        <v>3015</v>
      </c>
      <c r="H24" s="555"/>
      <c r="I24" s="556" t="s">
        <v>3015</v>
      </c>
      <c r="J24" s="555"/>
      <c r="K24" s="870"/>
      <c r="L24" s="2125"/>
      <c r="M24" s="2117"/>
      <c r="N24" s="2117"/>
      <c r="O24" s="2124"/>
      <c r="P24" s="3385"/>
      <c r="Q24" s="1558"/>
      <c r="R24" s="1559"/>
      <c r="S24" s="1560"/>
      <c r="T24" s="1559"/>
      <c r="U24" s="1560"/>
      <c r="V24" s="1559"/>
      <c r="W24" s="1560"/>
      <c r="X24" s="1553"/>
      <c r="Y24" s="3385"/>
      <c r="Z24" s="1561"/>
      <c r="AA24" s="1562">
        <v>1</v>
      </c>
      <c r="AB24" s="1562">
        <v>1</v>
      </c>
      <c r="AC24" s="1562">
        <v>1</v>
      </c>
    </row>
    <row r="25" spans="1:29" ht="15" hidden="1">
      <c r="A25" s="532"/>
      <c r="B25" s="1878" t="s">
        <v>2255</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385"/>
      <c r="Q25" s="1558" t="str">
        <f t="shared" ref="Q25:Q46" si="11">B25</f>
        <v>楼层-1</v>
      </c>
      <c r="R25" s="1559" t="s">
        <v>11</v>
      </c>
      <c r="S25" s="1560">
        <f>F25</f>
        <v>100</v>
      </c>
      <c r="T25" s="1559" t="s">
        <v>11</v>
      </c>
      <c r="U25" s="1560">
        <f>H25</f>
        <v>100</v>
      </c>
      <c r="V25" s="1559" t="s">
        <v>11</v>
      </c>
      <c r="W25" s="1560">
        <f>J25</f>
        <v>100</v>
      </c>
      <c r="X25" s="1553"/>
      <c r="Y25" s="3385"/>
      <c r="Z25" s="1561" t="str">
        <f>Q25</f>
        <v>楼层-1</v>
      </c>
      <c r="AA25" s="1562">
        <f t="shared" si="3"/>
        <v>1</v>
      </c>
      <c r="AB25" s="1562">
        <f t="shared" si="4"/>
        <v>1</v>
      </c>
      <c r="AC25" s="1562">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385"/>
      <c r="Q26" s="1558" t="str">
        <f t="shared" si="11"/>
        <v>朝向</v>
      </c>
      <c r="R26" s="1559" t="s">
        <v>11</v>
      </c>
      <c r="S26" s="1560">
        <f>F26</f>
        <v>100</v>
      </c>
      <c r="T26" s="1559" t="s">
        <v>11</v>
      </c>
      <c r="U26" s="1560">
        <f>H26</f>
        <v>100</v>
      </c>
      <c r="V26" s="1559" t="s">
        <v>11</v>
      </c>
      <c r="W26" s="1560">
        <f>J26</f>
        <v>100</v>
      </c>
      <c r="X26" s="1553"/>
      <c r="Y26" s="3385"/>
      <c r="Z26" s="1561" t="str">
        <f>Q26</f>
        <v>朝向</v>
      </c>
      <c r="AA26" s="1562">
        <f t="shared" si="3"/>
        <v>1</v>
      </c>
      <c r="AB26" s="1562">
        <f t="shared" si="4"/>
        <v>1</v>
      </c>
      <c r="AC26" s="1562">
        <f t="shared" si="5"/>
        <v>1</v>
      </c>
    </row>
    <row r="27" spans="1:29" s="1215"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385"/>
      <c r="Q27" s="1146" t="str">
        <f t="shared" si="11"/>
        <v>道路级别</v>
      </c>
      <c r="R27" s="1554" t="s">
        <v>11</v>
      </c>
      <c r="S27" s="1555">
        <f>F27</f>
        <v>100</v>
      </c>
      <c r="T27" s="1554" t="s">
        <v>11</v>
      </c>
      <c r="U27" s="1555">
        <f>H27</f>
        <v>100</v>
      </c>
      <c r="V27" s="1554" t="s">
        <v>11</v>
      </c>
      <c r="W27" s="1555">
        <f>J27</f>
        <v>100</v>
      </c>
      <c r="X27" s="1556"/>
      <c r="Y27" s="3385"/>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385"/>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5"/>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385"/>
      <c r="Q29" s="1558">
        <f t="shared" si="11"/>
        <v>111</v>
      </c>
      <c r="R29" s="1559" t="s">
        <v>11</v>
      </c>
      <c r="S29" s="1560">
        <f t="shared" si="12"/>
        <v>100</v>
      </c>
      <c r="T29" s="1559" t="s">
        <v>11</v>
      </c>
      <c r="U29" s="1560">
        <f t="shared" si="13"/>
        <v>100</v>
      </c>
      <c r="V29" s="1559" t="s">
        <v>11</v>
      </c>
      <c r="W29" s="1560">
        <f t="shared" si="14"/>
        <v>100</v>
      </c>
      <c r="X29" s="1553"/>
      <c r="Y29" s="3385"/>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385"/>
      <c r="Q30" s="1558">
        <f t="shared" si="11"/>
        <v>111</v>
      </c>
      <c r="R30" s="1559" t="s">
        <v>11</v>
      </c>
      <c r="S30" s="1560">
        <f t="shared" si="12"/>
        <v>100</v>
      </c>
      <c r="T30" s="1559" t="s">
        <v>11</v>
      </c>
      <c r="U30" s="1560">
        <f t="shared" si="13"/>
        <v>100</v>
      </c>
      <c r="V30" s="1559" t="s">
        <v>11</v>
      </c>
      <c r="W30" s="1560">
        <f t="shared" si="14"/>
        <v>100</v>
      </c>
      <c r="X30" s="1553"/>
      <c r="Y30" s="3385"/>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385"/>
      <c r="Q31" s="1558">
        <f t="shared" si="11"/>
        <v>111</v>
      </c>
      <c r="R31" s="1559" t="s">
        <v>11</v>
      </c>
      <c r="S31" s="1560">
        <f t="shared" si="12"/>
        <v>100</v>
      </c>
      <c r="T31" s="1559" t="s">
        <v>11</v>
      </c>
      <c r="U31" s="1560">
        <f t="shared" si="13"/>
        <v>100</v>
      </c>
      <c r="V31" s="1559" t="s">
        <v>11</v>
      </c>
      <c r="W31" s="1560">
        <f t="shared" si="14"/>
        <v>100</v>
      </c>
      <c r="X31" s="1553"/>
      <c r="Y31" s="3385"/>
      <c r="Z31" s="1561">
        <f t="shared" si="15"/>
        <v>111</v>
      </c>
      <c r="AA31" s="1562">
        <f t="shared" si="3"/>
        <v>1</v>
      </c>
      <c r="AB31" s="1562">
        <f t="shared" si="4"/>
        <v>1</v>
      </c>
      <c r="AC31" s="1562">
        <f t="shared" si="5"/>
        <v>1</v>
      </c>
    </row>
    <row r="32" spans="1:29" ht="15">
      <c r="A32" s="2860" t="s">
        <v>2753</v>
      </c>
      <c r="B32" s="172" t="s">
        <v>725</v>
      </c>
      <c r="C32" s="878" t="s">
        <v>3214</v>
      </c>
      <c r="D32" s="597">
        <v>100</v>
      </c>
      <c r="E32" s="878" t="s">
        <v>3214</v>
      </c>
      <c r="F32" s="575">
        <f>SUMIF(100:100,E32,101:101)-SUMIF(100:100,C32,101:101)+100</f>
        <v>100</v>
      </c>
      <c r="G32" s="878" t="s">
        <v>3214</v>
      </c>
      <c r="H32" s="597">
        <f>SUMIF(100:100,G32,101:101)-SUMIF(100:100,C32,101:101)+100</f>
        <v>100</v>
      </c>
      <c r="I32" s="878" t="s">
        <v>3214</v>
      </c>
      <c r="J32" s="540">
        <f>SUMIF(100:100,I32,101:101)-SUMIF(100:100,C32,101:101)+100</f>
        <v>100</v>
      </c>
      <c r="K32" s="864">
        <v>2</v>
      </c>
      <c r="L32" s="2125"/>
      <c r="M32" s="2117"/>
      <c r="N32" s="2117"/>
      <c r="O32" s="2124"/>
      <c r="P32" s="3386" t="s">
        <v>550</v>
      </c>
      <c r="Q32" s="1558" t="str">
        <f t="shared" si="11"/>
        <v>建筑类型</v>
      </c>
      <c r="R32" s="1559" t="s">
        <v>11</v>
      </c>
      <c r="S32" s="1560">
        <f t="shared" si="12"/>
        <v>100</v>
      </c>
      <c r="T32" s="1559" t="s">
        <v>11</v>
      </c>
      <c r="U32" s="1560">
        <f t="shared" si="13"/>
        <v>100</v>
      </c>
      <c r="V32" s="1559" t="s">
        <v>11</v>
      </c>
      <c r="W32" s="1560">
        <f t="shared" si="14"/>
        <v>100</v>
      </c>
      <c r="X32" s="1553"/>
      <c r="Y32" s="3387" t="s">
        <v>550</v>
      </c>
      <c r="Z32" s="1561" t="str">
        <f t="shared" si="15"/>
        <v>建筑类型</v>
      </c>
      <c r="AA32" s="1562">
        <f t="shared" si="3"/>
        <v>1</v>
      </c>
      <c r="AB32" s="1562">
        <f t="shared" si="4"/>
        <v>1</v>
      </c>
      <c r="AC32" s="1562">
        <f t="shared" si="5"/>
        <v>1</v>
      </c>
    </row>
    <row r="33" spans="1:29" s="1334" customFormat="1" ht="15">
      <c r="A33" s="603"/>
      <c r="B33" s="527" t="s">
        <v>726</v>
      </c>
      <c r="C33" s="879">
        <f>'数据-基础表'!I13</f>
        <v>106557.64</v>
      </c>
      <c r="D33" s="255">
        <v>100</v>
      </c>
      <c r="E33" s="879">
        <v>800000</v>
      </c>
      <c r="F33" s="863">
        <f>LOOKUP(E33,103:103,104:104)-LOOKUP(C33,103:103,104:104)+100</f>
        <v>100</v>
      </c>
      <c r="G33" s="879">
        <v>816780.43</v>
      </c>
      <c r="H33" s="255">
        <f>LOOKUP(G33,103:103,104:104)-LOOKUP(C33,103:103,104:104)+100</f>
        <v>100</v>
      </c>
      <c r="I33" s="879">
        <v>230000</v>
      </c>
      <c r="J33" s="255">
        <f>LOOKUP(I33,103:103,104:104)-LOOKUP(C33,103:103,104:104)+100</f>
        <v>100</v>
      </c>
      <c r="K33" s="865"/>
      <c r="L33" s="2123"/>
      <c r="M33" s="2154"/>
      <c r="N33" s="2154"/>
      <c r="O33" s="2126"/>
      <c r="P33" s="3387"/>
      <c r="Q33" s="1590" t="str">
        <f t="shared" si="11"/>
        <v>项目建筑规模</v>
      </c>
      <c r="R33" s="1563" t="s">
        <v>11</v>
      </c>
      <c r="S33" s="1564">
        <f t="shared" si="12"/>
        <v>100</v>
      </c>
      <c r="T33" s="1563" t="s">
        <v>11</v>
      </c>
      <c r="U33" s="1564">
        <f t="shared" si="13"/>
        <v>100</v>
      </c>
      <c r="V33" s="1563" t="s">
        <v>11</v>
      </c>
      <c r="W33" s="1564">
        <f t="shared" si="14"/>
        <v>100</v>
      </c>
      <c r="X33" s="1565"/>
      <c r="Y33" s="3387"/>
      <c r="Z33" s="1566" t="str">
        <f t="shared" si="15"/>
        <v>项目建筑规模</v>
      </c>
      <c r="AA33" s="1562">
        <f t="shared" si="3"/>
        <v>1</v>
      </c>
      <c r="AB33" s="1562">
        <f t="shared" si="4"/>
        <v>1</v>
      </c>
      <c r="AC33" s="1562">
        <f t="shared" si="5"/>
        <v>1</v>
      </c>
    </row>
    <row r="34" spans="1:29" ht="15">
      <c r="A34" s="594"/>
      <c r="B34" s="527" t="s">
        <v>727</v>
      </c>
      <c r="C34" s="880" t="s">
        <v>3033</v>
      </c>
      <c r="D34" s="540">
        <v>100</v>
      </c>
      <c r="E34" s="880" t="s">
        <v>3033</v>
      </c>
      <c r="F34" s="575">
        <f>SUMIF(105:105,E34,106:106)-SUMIF(105:105,C34,106:106)+100</f>
        <v>100</v>
      </c>
      <c r="G34" s="880" t="s">
        <v>3033</v>
      </c>
      <c r="H34" s="540">
        <f>SUMIF(105:105,G34,106:106)-SUMIF(105:105,C34,106:106)+100</f>
        <v>100</v>
      </c>
      <c r="I34" s="880" t="s">
        <v>3033</v>
      </c>
      <c r="J34" s="540">
        <f>SUMIF(105:105,I34,106:106)-SUMIF(105:105,C34,106:106)+100</f>
        <v>100</v>
      </c>
      <c r="K34" s="864">
        <v>1</v>
      </c>
      <c r="L34" s="2125"/>
      <c r="M34" s="2117"/>
      <c r="N34" s="2117"/>
      <c r="O34" s="2124"/>
      <c r="P34" s="3387"/>
      <c r="Q34" s="1558" t="str">
        <f t="shared" si="11"/>
        <v>建筑结构</v>
      </c>
      <c r="R34" s="1559" t="s">
        <v>11</v>
      </c>
      <c r="S34" s="1560">
        <f t="shared" si="12"/>
        <v>100</v>
      </c>
      <c r="T34" s="1559" t="s">
        <v>11</v>
      </c>
      <c r="U34" s="1560">
        <f t="shared" si="13"/>
        <v>100</v>
      </c>
      <c r="V34" s="1559" t="s">
        <v>11</v>
      </c>
      <c r="W34" s="1560">
        <f t="shared" si="14"/>
        <v>100</v>
      </c>
      <c r="X34" s="1553"/>
      <c r="Y34" s="3387"/>
      <c r="Z34" s="1561" t="str">
        <f t="shared" si="15"/>
        <v>建筑结构</v>
      </c>
      <c r="AA34" s="1562">
        <f t="shared" si="3"/>
        <v>1</v>
      </c>
      <c r="AB34" s="1562">
        <f t="shared" si="4"/>
        <v>1</v>
      </c>
      <c r="AC34" s="1562">
        <f t="shared" si="5"/>
        <v>1</v>
      </c>
    </row>
    <row r="35" spans="1:29" ht="15">
      <c r="A35" s="594"/>
      <c r="B35" s="527" t="s">
        <v>728</v>
      </c>
      <c r="C35" s="599" t="s">
        <v>3219</v>
      </c>
      <c r="D35" s="540">
        <v>100</v>
      </c>
      <c r="E35" s="599" t="s">
        <v>3219</v>
      </c>
      <c r="F35" s="575">
        <f>SUMIF(107:107,E35,108:108)-SUMIF(107:107,C35,108:108)+100</f>
        <v>100</v>
      </c>
      <c r="G35" s="599" t="s">
        <v>3219</v>
      </c>
      <c r="H35" s="540">
        <f>SUMIF(107:107,G35,108:108)-SUMIF(107:107,C35,108:108)+100</f>
        <v>100</v>
      </c>
      <c r="I35" s="599" t="s">
        <v>3219</v>
      </c>
      <c r="J35" s="540">
        <f>SUMIF(107:107,I35,108:108)-SUMIF(107:107,C35,108:108)+100</f>
        <v>100</v>
      </c>
      <c r="K35" s="864">
        <v>2</v>
      </c>
      <c r="L35" s="2125"/>
      <c r="M35" s="2117"/>
      <c r="N35" s="2117"/>
      <c r="O35" s="2124"/>
      <c r="P35" s="3387"/>
      <c r="Q35" s="1558" t="str">
        <f t="shared" si="11"/>
        <v>建筑品质</v>
      </c>
      <c r="R35" s="1559" t="s">
        <v>11</v>
      </c>
      <c r="S35" s="1560">
        <f t="shared" si="12"/>
        <v>100</v>
      </c>
      <c r="T35" s="1559" t="s">
        <v>11</v>
      </c>
      <c r="U35" s="1560">
        <f t="shared" si="13"/>
        <v>100</v>
      </c>
      <c r="V35" s="1559" t="s">
        <v>11</v>
      </c>
      <c r="W35" s="1560">
        <f t="shared" si="14"/>
        <v>100</v>
      </c>
      <c r="X35" s="1553"/>
      <c r="Y35" s="3387"/>
      <c r="Z35" s="1561" t="str">
        <f t="shared" si="15"/>
        <v>建筑品质</v>
      </c>
      <c r="AA35" s="1562">
        <f t="shared" si="3"/>
        <v>1</v>
      </c>
      <c r="AB35" s="1562">
        <f t="shared" si="4"/>
        <v>1</v>
      </c>
      <c r="AC35" s="1562">
        <f t="shared" si="5"/>
        <v>1</v>
      </c>
    </row>
    <row r="36" spans="1:29" ht="15">
      <c r="A36" s="594"/>
      <c r="B36" s="527" t="s">
        <v>729</v>
      </c>
      <c r="C36" s="599" t="s">
        <v>3222</v>
      </c>
      <c r="D36" s="540">
        <v>100</v>
      </c>
      <c r="E36" s="599" t="s">
        <v>3222</v>
      </c>
      <c r="F36" s="575">
        <f>SUMIF(109:109,E36,110:110)-SUMIF(109:109,C36,110:110)+100</f>
        <v>100</v>
      </c>
      <c r="G36" s="599" t="s">
        <v>3222</v>
      </c>
      <c r="H36" s="540">
        <f>SUMIF(109:109,G36,110:110)-SUMIF(109:109,C36,110:110)+100</f>
        <v>100</v>
      </c>
      <c r="I36" s="599" t="s">
        <v>3222</v>
      </c>
      <c r="J36" s="540">
        <f>SUMIF(109:109,I36,110:110)-SUMIF(109:109,C36,110:110)+100</f>
        <v>100</v>
      </c>
      <c r="K36" s="864">
        <v>2</v>
      </c>
      <c r="L36" s="2125"/>
      <c r="M36" s="2117"/>
      <c r="N36" s="2117"/>
      <c r="O36" s="2124"/>
      <c r="P36" s="3387"/>
      <c r="Q36" s="1558" t="str">
        <f t="shared" si="11"/>
        <v>公共部分装修</v>
      </c>
      <c r="R36" s="1559" t="s">
        <v>11</v>
      </c>
      <c r="S36" s="1560">
        <f t="shared" si="12"/>
        <v>100</v>
      </c>
      <c r="T36" s="1559" t="s">
        <v>11</v>
      </c>
      <c r="U36" s="1560">
        <f t="shared" si="13"/>
        <v>100</v>
      </c>
      <c r="V36" s="1559" t="s">
        <v>11</v>
      </c>
      <c r="W36" s="1560">
        <f t="shared" si="14"/>
        <v>100</v>
      </c>
      <c r="X36" s="1553"/>
      <c r="Y36" s="3387"/>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18"/>
      <c r="M37" s="2119"/>
      <c r="N37" s="2119"/>
      <c r="O37" s="2120"/>
      <c r="P37" s="3387"/>
      <c r="Q37" s="1146" t="str">
        <f t="shared" si="11"/>
        <v>成新度</v>
      </c>
      <c r="R37" s="1554" t="s">
        <v>11</v>
      </c>
      <c r="S37" s="1555">
        <f t="shared" si="12"/>
        <v>100</v>
      </c>
      <c r="T37" s="1554" t="s">
        <v>11</v>
      </c>
      <c r="U37" s="1555">
        <f t="shared" si="13"/>
        <v>100</v>
      </c>
      <c r="V37" s="1554" t="s">
        <v>11</v>
      </c>
      <c r="W37" s="1555">
        <f t="shared" si="14"/>
        <v>100</v>
      </c>
      <c r="X37" s="1556"/>
      <c r="Y37" s="3387"/>
      <c r="Z37" s="1145" t="str">
        <f t="shared" si="15"/>
        <v>成新度</v>
      </c>
      <c r="AA37" s="1557">
        <f t="shared" si="3"/>
        <v>1</v>
      </c>
      <c r="AB37" s="1557">
        <f t="shared" si="4"/>
        <v>1</v>
      </c>
      <c r="AC37" s="1557">
        <f t="shared" si="5"/>
        <v>1</v>
      </c>
    </row>
    <row r="38" spans="1:29" ht="15">
      <c r="A38" s="594"/>
      <c r="B38" s="527" t="s">
        <v>731</v>
      </c>
      <c r="C38" s="599" t="s">
        <v>3228</v>
      </c>
      <c r="D38" s="540">
        <v>100</v>
      </c>
      <c r="E38" s="599" t="s">
        <v>3228</v>
      </c>
      <c r="F38" s="575">
        <f>SUMIF(114:114,E38,115:115)-SUMIF(114:114,C38,115:115)+100</f>
        <v>100</v>
      </c>
      <c r="G38" s="599" t="s">
        <v>3228</v>
      </c>
      <c r="H38" s="540">
        <f>SUMIF(114:114,G38,115:115)-SUMIF(114:114,C38,115:115)+100</f>
        <v>100</v>
      </c>
      <c r="I38" s="599" t="s">
        <v>3228</v>
      </c>
      <c r="J38" s="540">
        <f>SUMIF(114:114,I38,115:115)-SUMIF(114:114,C38,115:115)+100</f>
        <v>100</v>
      </c>
      <c r="K38" s="864">
        <v>1</v>
      </c>
      <c r="L38" s="2125"/>
      <c r="M38" s="2117"/>
      <c r="N38" s="2117"/>
      <c r="O38" s="2124"/>
      <c r="P38" s="3387" t="s">
        <v>550</v>
      </c>
      <c r="Q38" s="1558" t="str">
        <f t="shared" si="11"/>
        <v>物业管理</v>
      </c>
      <c r="R38" s="1559" t="s">
        <v>11</v>
      </c>
      <c r="S38" s="1560">
        <f t="shared" si="12"/>
        <v>100</v>
      </c>
      <c r="T38" s="1559" t="s">
        <v>11</v>
      </c>
      <c r="U38" s="1560">
        <f t="shared" si="13"/>
        <v>100</v>
      </c>
      <c r="V38" s="1559" t="s">
        <v>11</v>
      </c>
      <c r="W38" s="1560">
        <f t="shared" si="14"/>
        <v>100</v>
      </c>
      <c r="X38" s="1553"/>
      <c r="Y38" s="3387" t="s">
        <v>550</v>
      </c>
      <c r="Z38" s="1561" t="str">
        <f t="shared" si="15"/>
        <v>物业管理</v>
      </c>
      <c r="AA38" s="1562">
        <f t="shared" si="3"/>
        <v>1</v>
      </c>
      <c r="AB38" s="1562">
        <f t="shared" si="4"/>
        <v>1</v>
      </c>
      <c r="AC38" s="1562">
        <f t="shared" si="5"/>
        <v>1</v>
      </c>
    </row>
    <row r="39" spans="1:29" ht="15">
      <c r="A39" s="594"/>
      <c r="B39" s="1878" t="s">
        <v>2563</v>
      </c>
      <c r="C39" s="599" t="s">
        <v>3018</v>
      </c>
      <c r="D39" s="540">
        <v>100</v>
      </c>
      <c r="E39" s="599" t="s">
        <v>3018</v>
      </c>
      <c r="F39" s="575">
        <f>SUMIF(116:116,E39,117:117)-SUMIF(116:116,C39,117:117)+100</f>
        <v>100</v>
      </c>
      <c r="G39" s="599" t="s">
        <v>3018</v>
      </c>
      <c r="H39" s="540">
        <f>SUMIF(116:116,G39,117:117)-SUMIF(116:116,C39,117:117)+100</f>
        <v>100</v>
      </c>
      <c r="I39" s="599" t="s">
        <v>3018</v>
      </c>
      <c r="J39" s="540">
        <f>SUMIF(116:116,I39,117:117)-SUMIF(116:116,C39,117:117)+100</f>
        <v>100</v>
      </c>
      <c r="K39" s="864">
        <v>1</v>
      </c>
      <c r="L39" s="2125"/>
      <c r="M39" s="2117"/>
      <c r="N39" s="2117"/>
      <c r="O39" s="2124"/>
      <c r="P39" s="3387"/>
      <c r="Q39" s="1558" t="str">
        <f t="shared" si="11"/>
        <v>市政基础设施</v>
      </c>
      <c r="R39" s="1559" t="s">
        <v>11</v>
      </c>
      <c r="S39" s="1560">
        <f t="shared" si="12"/>
        <v>100</v>
      </c>
      <c r="T39" s="1559" t="s">
        <v>11</v>
      </c>
      <c r="U39" s="1560">
        <f t="shared" si="13"/>
        <v>100</v>
      </c>
      <c r="V39" s="1559" t="s">
        <v>11</v>
      </c>
      <c r="W39" s="1560">
        <f t="shared" si="14"/>
        <v>100</v>
      </c>
      <c r="X39" s="1553"/>
      <c r="Y39" s="3387"/>
      <c r="Z39" s="1561" t="str">
        <f t="shared" si="15"/>
        <v>市政基础设施</v>
      </c>
      <c r="AA39" s="1562">
        <f t="shared" si="3"/>
        <v>1</v>
      </c>
      <c r="AB39" s="1562">
        <f t="shared" si="4"/>
        <v>1</v>
      </c>
      <c r="AC39" s="1562">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387"/>
      <c r="Q40" s="1558" t="str">
        <f t="shared" si="11"/>
        <v>房型</v>
      </c>
      <c r="R40" s="1559" t="s">
        <v>11</v>
      </c>
      <c r="S40" s="1560">
        <f t="shared" si="12"/>
        <v>100</v>
      </c>
      <c r="T40" s="1559" t="s">
        <v>11</v>
      </c>
      <c r="U40" s="1560">
        <f t="shared" si="13"/>
        <v>100</v>
      </c>
      <c r="V40" s="1559" t="s">
        <v>11</v>
      </c>
      <c r="W40" s="1560">
        <f t="shared" si="14"/>
        <v>100</v>
      </c>
      <c r="X40" s="1553"/>
      <c r="Y40" s="3387"/>
      <c r="Z40" s="1561" t="str">
        <f t="shared" si="15"/>
        <v>房型</v>
      </c>
      <c r="AA40" s="1562">
        <f t="shared" si="3"/>
        <v>1</v>
      </c>
      <c r="AB40" s="1562">
        <f t="shared" si="4"/>
        <v>1</v>
      </c>
      <c r="AC40" s="1562">
        <f t="shared" si="5"/>
        <v>1</v>
      </c>
    </row>
    <row r="41" spans="1:29" s="1334"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387"/>
      <c r="Q41" s="1590" t="str">
        <f t="shared" si="11"/>
        <v>单套/主力户型建筑面积</v>
      </c>
      <c r="R41" s="1563" t="s">
        <v>11</v>
      </c>
      <c r="S41" s="1564">
        <f t="shared" si="12"/>
        <v>100</v>
      </c>
      <c r="T41" s="1563" t="s">
        <v>11</v>
      </c>
      <c r="U41" s="1564">
        <f t="shared" si="13"/>
        <v>100</v>
      </c>
      <c r="V41" s="1563" t="s">
        <v>11</v>
      </c>
      <c r="W41" s="1564">
        <f t="shared" si="14"/>
        <v>100</v>
      </c>
      <c r="X41" s="1565"/>
      <c r="Y41" s="3387"/>
      <c r="Z41" s="1566" t="str">
        <f t="shared" si="15"/>
        <v>单套/主力户型建筑面积</v>
      </c>
      <c r="AA41" s="1562">
        <f t="shared" si="3"/>
        <v>1</v>
      </c>
      <c r="AB41" s="1562">
        <f t="shared" si="4"/>
        <v>1</v>
      </c>
      <c r="AC41" s="1562">
        <f t="shared" si="5"/>
        <v>1</v>
      </c>
    </row>
    <row r="42" spans="1:29" ht="15.75" thickBot="1">
      <c r="A42" s="594"/>
      <c r="B42" s="527" t="s">
        <v>734</v>
      </c>
      <c r="C42" s="599" t="s">
        <v>3226</v>
      </c>
      <c r="D42" s="540">
        <v>100</v>
      </c>
      <c r="E42" s="599" t="s">
        <v>3226</v>
      </c>
      <c r="F42" s="575">
        <f>SUMIF(122:122,E42,123:123)-SUMIF(122:122,C42,123:123)+100</f>
        <v>100</v>
      </c>
      <c r="G42" s="599" t="s">
        <v>3226</v>
      </c>
      <c r="H42" s="540">
        <f>SUMIF(122:122,G42,123:123)-SUMIF(122:122,C42,123:123)+100</f>
        <v>100</v>
      </c>
      <c r="I42" s="599" t="s">
        <v>3226</v>
      </c>
      <c r="J42" s="540">
        <f>SUMIF(122:122,I42,123:123)-SUMIF(122:122,C42,123:123)+100</f>
        <v>100</v>
      </c>
      <c r="K42" s="864">
        <v>2</v>
      </c>
      <c r="L42" s="2125"/>
      <c r="M42" s="2117"/>
      <c r="N42" s="2117"/>
      <c r="O42" s="2124"/>
      <c r="P42" s="3387"/>
      <c r="Q42" s="1558" t="str">
        <f t="shared" si="11"/>
        <v>内部装修</v>
      </c>
      <c r="R42" s="1559" t="s">
        <v>11</v>
      </c>
      <c r="S42" s="1560">
        <f t="shared" si="12"/>
        <v>100</v>
      </c>
      <c r="T42" s="1559" t="s">
        <v>11</v>
      </c>
      <c r="U42" s="1560">
        <f t="shared" si="13"/>
        <v>100</v>
      </c>
      <c r="V42" s="1559" t="s">
        <v>11</v>
      </c>
      <c r="W42" s="1560">
        <f t="shared" si="14"/>
        <v>100</v>
      </c>
      <c r="X42" s="1553"/>
      <c r="Y42" s="3387"/>
      <c r="Z42" s="1561" t="str">
        <f t="shared" si="15"/>
        <v>内部装修</v>
      </c>
      <c r="AA42" s="1562">
        <f t="shared" si="3"/>
        <v>1</v>
      </c>
      <c r="AB42" s="1562">
        <f t="shared" si="4"/>
        <v>1</v>
      </c>
      <c r="AC42" s="1562">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5"/>
      <c r="M43" s="2117"/>
      <c r="N43" s="2117"/>
      <c r="O43" s="2124"/>
      <c r="P43" s="3387"/>
      <c r="Q43" s="1558" t="str">
        <f t="shared" si="11"/>
        <v>内部装修维护情况</v>
      </c>
      <c r="R43" s="1559" t="s">
        <v>11</v>
      </c>
      <c r="S43" s="1560">
        <f t="shared" si="12"/>
        <v>100</v>
      </c>
      <c r="T43" s="1559" t="s">
        <v>11</v>
      </c>
      <c r="U43" s="1560">
        <f t="shared" si="13"/>
        <v>100</v>
      </c>
      <c r="V43" s="1559" t="s">
        <v>11</v>
      </c>
      <c r="W43" s="1560">
        <f t="shared" si="14"/>
        <v>100</v>
      </c>
      <c r="X43" s="1553"/>
      <c r="Y43" s="3387"/>
      <c r="Z43" s="1561" t="str">
        <f t="shared" si="15"/>
        <v>内部装修维护情况</v>
      </c>
      <c r="AA43" s="1562">
        <f t="shared" si="3"/>
        <v>1</v>
      </c>
      <c r="AB43" s="1562">
        <f t="shared" si="4"/>
        <v>1</v>
      </c>
      <c r="AC43" s="1562">
        <f t="shared" si="5"/>
        <v>1</v>
      </c>
    </row>
    <row r="44" spans="1:29" s="1215"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387"/>
      <c r="Q44" s="1146">
        <f t="shared" si="11"/>
        <v>111</v>
      </c>
      <c r="R44" s="1554" t="s">
        <v>11</v>
      </c>
      <c r="S44" s="1555">
        <f t="shared" si="12"/>
        <v>100</v>
      </c>
      <c r="T44" s="1554" t="s">
        <v>11</v>
      </c>
      <c r="U44" s="1555">
        <f t="shared" si="13"/>
        <v>100</v>
      </c>
      <c r="V44" s="1554" t="s">
        <v>11</v>
      </c>
      <c r="W44" s="1555">
        <f t="shared" si="14"/>
        <v>100</v>
      </c>
      <c r="X44" s="1556"/>
      <c r="Y44" s="3387"/>
      <c r="Z44" s="1145">
        <f t="shared" si="15"/>
        <v>111</v>
      </c>
      <c r="AA44" s="1557">
        <f t="shared" si="3"/>
        <v>1</v>
      </c>
      <c r="AB44" s="1557">
        <f t="shared" si="4"/>
        <v>1</v>
      </c>
      <c r="AC44" s="1557">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387"/>
      <c r="Q45" s="1558">
        <f t="shared" si="11"/>
        <v>111</v>
      </c>
      <c r="R45" s="1559" t="s">
        <v>11</v>
      </c>
      <c r="S45" s="1560">
        <f t="shared" si="12"/>
        <v>100</v>
      </c>
      <c r="T45" s="1559" t="s">
        <v>11</v>
      </c>
      <c r="U45" s="1560">
        <f t="shared" si="13"/>
        <v>100</v>
      </c>
      <c r="V45" s="1559" t="s">
        <v>11</v>
      </c>
      <c r="W45" s="1560">
        <f t="shared" si="14"/>
        <v>100</v>
      </c>
      <c r="X45" s="1553"/>
      <c r="Y45" s="3387"/>
      <c r="Z45" s="1561">
        <f t="shared" si="15"/>
        <v>111</v>
      </c>
      <c r="AA45" s="1562">
        <f t="shared" si="3"/>
        <v>1</v>
      </c>
      <c r="AB45" s="1562">
        <f t="shared" si="4"/>
        <v>1</v>
      </c>
      <c r="AC45" s="1562">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93"/>
      <c r="Q46" s="1558">
        <f t="shared" si="11"/>
        <v>111</v>
      </c>
      <c r="R46" s="1559" t="s">
        <v>10</v>
      </c>
      <c r="S46" s="1560">
        <f t="shared" si="12"/>
        <v>100</v>
      </c>
      <c r="T46" s="1559" t="s">
        <v>10</v>
      </c>
      <c r="U46" s="1560">
        <f t="shared" si="13"/>
        <v>100</v>
      </c>
      <c r="V46" s="1559" t="s">
        <v>10</v>
      </c>
      <c r="W46" s="1560">
        <f t="shared" si="14"/>
        <v>100</v>
      </c>
      <c r="X46" s="1553"/>
      <c r="Y46" s="3493"/>
      <c r="Z46" s="1561">
        <f t="shared" si="15"/>
        <v>111</v>
      </c>
      <c r="AA46" s="1562">
        <f t="shared" si="3"/>
        <v>1</v>
      </c>
      <c r="AB46" s="1562">
        <f t="shared" si="4"/>
        <v>1</v>
      </c>
      <c r="AC46" s="1562">
        <f t="shared" si="5"/>
        <v>1</v>
      </c>
    </row>
    <row r="47" spans="1:29" ht="15">
      <c r="A47" s="607" t="s">
        <v>736</v>
      </c>
      <c r="B47" s="886"/>
      <c r="C47" s="2589" t="s">
        <v>9</v>
      </c>
      <c r="D47" s="2590"/>
      <c r="E47" s="2591">
        <v>6200</v>
      </c>
      <c r="F47" s="2592"/>
      <c r="G47" s="2593">
        <v>6200</v>
      </c>
      <c r="H47" s="2594"/>
      <c r="I47" s="2591">
        <v>6500</v>
      </c>
      <c r="J47" s="2594"/>
      <c r="K47" s="1591"/>
      <c r="L47" s="2127"/>
      <c r="M47" s="2128"/>
      <c r="N47" s="2117"/>
      <c r="O47" s="2128"/>
      <c r="P47" s="3382" t="str">
        <f>A47</f>
        <v>成交单价（元/平方米）</v>
      </c>
      <c r="Q47" s="3382"/>
      <c r="R47" s="3492">
        <f>E47</f>
        <v>6200</v>
      </c>
      <c r="S47" s="3492"/>
      <c r="T47" s="3492">
        <f>G47</f>
        <v>6200</v>
      </c>
      <c r="U47" s="3492"/>
      <c r="V47" s="3492">
        <f>I47</f>
        <v>6500</v>
      </c>
      <c r="W47" s="3492"/>
      <c r="X47" s="1545"/>
      <c r="Y47" s="1567"/>
      <c r="Z47" s="1545"/>
      <c r="AA47" s="1545"/>
      <c r="AB47" s="1545"/>
      <c r="AC47" s="1545"/>
    </row>
    <row r="48" spans="1:29" ht="15.75" thickBot="1">
      <c r="A48" s="615" t="s">
        <v>2758</v>
      </c>
      <c r="B48" s="887"/>
      <c r="C48" s="2595">
        <f>R49</f>
        <v>6176</v>
      </c>
      <c r="D48" s="2596"/>
      <c r="E48" s="2597">
        <f>R48</f>
        <v>6200</v>
      </c>
      <c r="F48" s="2597"/>
      <c r="G48" s="2595">
        <f>T48</f>
        <v>6078</v>
      </c>
      <c r="H48" s="2596"/>
      <c r="I48" s="2597">
        <f>V48</f>
        <v>6250</v>
      </c>
      <c r="J48" s="2596"/>
      <c r="K48" s="1592"/>
      <c r="L48" s="2127"/>
      <c r="M48" s="2128"/>
      <c r="N48" s="2128"/>
      <c r="O48" s="2128"/>
      <c r="P48" s="3382" t="str">
        <f>A48</f>
        <v>比较价格（元/平方米）</v>
      </c>
      <c r="Q48" s="3382"/>
      <c r="R48" s="3492">
        <f>IF(F1="售价",ROUND(PRODUCT(R47,AA7:AA46),0),ROUND(PRODUCT(R47,AA7:AA46),1))</f>
        <v>6200</v>
      </c>
      <c r="S48" s="3492"/>
      <c r="T48" s="3492">
        <f>IF(F1="售价",ROUND(PRODUCT(T47,AB7:AB46),0),ROUND(PRODUCT(T47,AB7:AB46),1))</f>
        <v>6078</v>
      </c>
      <c r="U48" s="3492"/>
      <c r="V48" s="3492">
        <f>IF(F1="售价",ROUND(PRODUCT(V47,AC7:AC46),0),ROUND(PRODUCT(V47,AC7:AC46),1))</f>
        <v>6250</v>
      </c>
      <c r="W48" s="3492"/>
      <c r="X48" s="1545"/>
      <c r="Y48" s="1545"/>
      <c r="Z48" s="1545"/>
      <c r="AA48" s="1545"/>
      <c r="AB48" s="1545"/>
      <c r="AC48" s="1545"/>
    </row>
    <row r="49" spans="1:29" ht="15.75" thickBot="1">
      <c r="A49" s="621" t="s">
        <v>2931</v>
      </c>
      <c r="B49" s="622"/>
      <c r="C49" s="2598">
        <f>R49</f>
        <v>6176</v>
      </c>
      <c r="D49" s="2598"/>
      <c r="E49" s="2598"/>
      <c r="F49" s="2598"/>
      <c r="G49" s="2598"/>
      <c r="H49" s="2598"/>
      <c r="I49" s="2598"/>
      <c r="J49" s="2598"/>
      <c r="K49" s="1593"/>
      <c r="L49" s="2127"/>
      <c r="M49" s="2128"/>
      <c r="N49" s="2128"/>
      <c r="O49" s="2128"/>
      <c r="P49" s="3404" t="str">
        <f>A49</f>
        <v>估价对象XX用房的比较价格（楼面单价，元/平方米）</v>
      </c>
      <c r="Q49" s="3405"/>
      <c r="R49" s="3491">
        <f>IF(F1="售价",ROUND(AVERAGE(R48:V48),0),ROUND(AVERAGE(R48:V48),1))</f>
        <v>6176</v>
      </c>
      <c r="S49" s="3491"/>
      <c r="T49" s="3491"/>
      <c r="U49" s="3491"/>
      <c r="V49" s="3491"/>
      <c r="W49" s="3491"/>
      <c r="X49" s="1545"/>
      <c r="Y49" s="1545"/>
      <c r="Z49" s="1545"/>
      <c r="AA49" s="1545"/>
      <c r="AB49" s="1545"/>
      <c r="AC49" s="1545"/>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2.0072392234287584E-2</v>
      </c>
      <c r="H52" s="627" t="str">
        <f>IF(OR(G52&gt;=0.3,G52&lt;=-0.3),"超过30%","")</f>
        <v/>
      </c>
      <c r="I52" s="626">
        <f>IF(I47&lt;I48,I48/I47-1,I47/I48-1)</f>
        <v>4.0000000000000036E-2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2.0072392234287584E-2</v>
      </c>
      <c r="F53" s="627" t="str">
        <f>IF(OR(E53&gt;=0.2,E53&lt;=-0.2),"超过20%","")</f>
        <v/>
      </c>
      <c r="G53" s="626">
        <f>IF(G48&lt;I48,I48/G48-1,G48/I48-1)</f>
        <v>2.8298782494241559E-2</v>
      </c>
      <c r="H53" s="627" t="str">
        <f>IF(OR(G53&gt;=0.2,G53&lt;=-0.2),"超过20%","")</f>
        <v/>
      </c>
      <c r="I53" s="626">
        <f>IF(I48&lt;E48,E48/I48-1,I48/E48-1)</f>
        <v>8.0645161290322509E-3</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40" customFormat="1" ht="13.5" customHeight="1">
      <c r="A54" s="2129"/>
      <c r="B54" s="2129"/>
      <c r="C54" s="624" t="s">
        <v>559</v>
      </c>
      <c r="D54" s="628"/>
      <c r="E54" s="626">
        <f>IF(E47&lt;G47,G47/E47-1,E47/G47-1)</f>
        <v>0</v>
      </c>
      <c r="F54" s="627" t="str">
        <f>IF(OR(E54&gt;=0.3,E54&lt;=-0.3),"超过30%","")</f>
        <v/>
      </c>
      <c r="G54" s="626">
        <f>IF(G47&lt;I47,I47/G47-1,G47/I47-1)</f>
        <v>4.8387096774193505E-2</v>
      </c>
      <c r="H54" s="627" t="str">
        <f>IF(OR(G54&gt;=0.3,G54&lt;=-0.3),"超过30%","")</f>
        <v/>
      </c>
      <c r="I54" s="626">
        <f>IF(I47&lt;E47,E47/I47-1,I47/E47-1)</f>
        <v>4.8387096774193505E-2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40"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70" t="s">
        <v>574</v>
      </c>
      <c r="B57" s="1545"/>
      <c r="C57" s="1569"/>
      <c r="D57" s="1569"/>
      <c r="E57" s="1569"/>
      <c r="F57" s="1571"/>
      <c r="G57" s="1571"/>
      <c r="H57" s="1569"/>
      <c r="I57" s="1569"/>
      <c r="J57" s="1569"/>
      <c r="K57" s="1572"/>
      <c r="L57" s="1568"/>
      <c r="M57" s="1569"/>
      <c r="N57" s="1569"/>
      <c r="O57" s="1569"/>
      <c r="P57" s="2140"/>
      <c r="Q57" s="2141"/>
      <c r="R57" s="2128"/>
      <c r="S57" s="2128"/>
      <c r="T57" s="2128"/>
      <c r="U57" s="2128"/>
      <c r="V57" s="2128"/>
      <c r="W57" s="2128"/>
      <c r="X57" s="2128"/>
      <c r="Y57" s="2128"/>
      <c r="Z57" s="2128"/>
      <c r="AA57" s="2128"/>
      <c r="AB57" s="2128"/>
      <c r="AC57" s="2128"/>
    </row>
    <row r="58" spans="1:29" s="1342" customFormat="1" ht="15">
      <c r="A58" s="645" t="s">
        <v>529</v>
      </c>
      <c r="B58" s="646"/>
      <c r="C58" s="2757" t="str">
        <f>YEAR(C7)&amp;"-"&amp;MONTH(C7)</f>
        <v>2019-5</v>
      </c>
      <c r="D58" s="2757">
        <f>EDATE(C58,-1)</f>
        <v>43556</v>
      </c>
      <c r="E58" s="2757">
        <f t="shared" ref="E58:O58" si="16">EDATE(D58,-1)</f>
        <v>43525</v>
      </c>
      <c r="F58" s="2757">
        <f t="shared" si="16"/>
        <v>43497</v>
      </c>
      <c r="G58" s="2757">
        <f t="shared" si="16"/>
        <v>43466</v>
      </c>
      <c r="H58" s="2757">
        <f t="shared" si="16"/>
        <v>43435</v>
      </c>
      <c r="I58" s="2757">
        <f t="shared" si="16"/>
        <v>43405</v>
      </c>
      <c r="J58" s="2757">
        <f t="shared" si="16"/>
        <v>43374</v>
      </c>
      <c r="K58" s="2757">
        <f t="shared" si="16"/>
        <v>43344</v>
      </c>
      <c r="L58" s="2757">
        <f t="shared" si="16"/>
        <v>43313</v>
      </c>
      <c r="M58" s="2757">
        <f t="shared" si="16"/>
        <v>43282</v>
      </c>
      <c r="N58" s="2757">
        <f t="shared" si="16"/>
        <v>43252</v>
      </c>
      <c r="O58" s="2757">
        <f t="shared" si="16"/>
        <v>43221</v>
      </c>
      <c r="P58" s="2143"/>
      <c r="Q58" s="2144"/>
      <c r="R58" s="2144"/>
      <c r="S58" s="2144"/>
      <c r="T58" s="2144"/>
      <c r="U58" s="2144"/>
      <c r="V58" s="2144"/>
      <c r="W58" s="2144"/>
      <c r="X58" s="2144"/>
      <c r="Y58" s="2144"/>
      <c r="Z58" s="2144"/>
      <c r="AA58" s="2144"/>
      <c r="AB58" s="2144"/>
      <c r="AC58" s="2144"/>
    </row>
    <row r="59" spans="1:29" s="1215" customFormat="1" ht="15">
      <c r="A59" s="647"/>
      <c r="B59" s="648"/>
      <c r="C59" s="649">
        <v>100</v>
      </c>
      <c r="D59" s="650"/>
      <c r="E59" s="650"/>
      <c r="F59" s="650"/>
      <c r="G59" s="650"/>
      <c r="H59" s="650"/>
      <c r="I59" s="650"/>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5"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5"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5"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3188" t="s">
        <v>3035</v>
      </c>
      <c r="D64" s="671"/>
      <c r="E64" s="1594"/>
      <c r="F64" s="1594"/>
      <c r="G64" s="1594"/>
      <c r="H64" s="1594"/>
      <c r="I64" s="1594"/>
      <c r="J64" s="1594"/>
      <c r="K64" s="1594"/>
      <c r="L64" s="1594"/>
      <c r="M64" s="1595"/>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v>0</v>
      </c>
      <c r="D68" s="541">
        <v>1</v>
      </c>
      <c r="E68" s="541">
        <v>2</v>
      </c>
      <c r="F68" s="541">
        <v>3</v>
      </c>
      <c r="G68" s="541">
        <v>4</v>
      </c>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4"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4"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4"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4" customFormat="1" ht="15.75"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4"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4"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2556</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98</v>
      </c>
      <c r="E83" s="679">
        <f>D83-$K21</f>
        <v>96</v>
      </c>
      <c r="F83" s="679">
        <f>E83-$K21</f>
        <v>94</v>
      </c>
      <c r="G83" s="679">
        <f>F83-$K21</f>
        <v>92</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97</v>
      </c>
      <c r="E85" s="679">
        <f>D85-$K23</f>
        <v>94</v>
      </c>
      <c r="F85" s="679">
        <f>E85-$K23</f>
        <v>91</v>
      </c>
      <c r="G85" s="679">
        <f>F85-$K23</f>
        <v>88</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5" customFormat="1" ht="15" hidden="1" customHeight="1" thickTop="1">
      <c r="A86" s="709"/>
      <c r="B86" s="1879" t="s">
        <v>2256</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5"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5" customFormat="1" ht="15.75" hidden="1"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5"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4" customFormat="1" ht="15.75" hidden="1"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4" customFormat="1" ht="15.75" hidden="1"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5.75" hidden="1"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5.75" hidden="1"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hidden="1"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hidden="1"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hidden="1"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hidden="1"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hidden="1"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hidden="1"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ht="15" thickTop="1">
      <c r="A100" s="664" t="s">
        <v>551</v>
      </c>
      <c r="B100" s="665" t="s">
        <v>747</v>
      </c>
      <c r="C100" s="3185" t="s">
        <v>3215</v>
      </c>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0(含)-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4" customFormat="1">
      <c r="A103" s="728"/>
      <c r="B103" s="729"/>
      <c r="C103" s="730">
        <v>0</v>
      </c>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Bot="1">
      <c r="A104" s="687"/>
      <c r="B104" s="678"/>
      <c r="C104" s="692">
        <v>100</v>
      </c>
      <c r="D104" s="671"/>
      <c r="E104" s="671"/>
      <c r="F104" s="671"/>
      <c r="G104" s="671"/>
      <c r="H104" s="671"/>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187" t="s">
        <v>3216</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86" t="s">
        <v>3217</v>
      </c>
      <c r="D107" s="3186" t="s">
        <v>3218</v>
      </c>
      <c r="E107" s="3186" t="s">
        <v>3220</v>
      </c>
      <c r="F107" s="3186" t="s">
        <v>3221</v>
      </c>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187" t="s">
        <v>3223</v>
      </c>
      <c r="D109" s="3187" t="s">
        <v>3224</v>
      </c>
      <c r="E109" s="3187" t="s">
        <v>3225</v>
      </c>
      <c r="F109" s="3186" t="s">
        <v>3227</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49"/>
      <c r="O110" s="2149"/>
      <c r="P110" s="2148"/>
      <c r="Q110" s="2141"/>
      <c r="R110" s="2128"/>
      <c r="S110" s="2128"/>
      <c r="T110" s="2128"/>
      <c r="U110" s="2128"/>
      <c r="V110" s="2128"/>
      <c r="W110" s="2128"/>
      <c r="X110" s="2128"/>
      <c r="Y110" s="2128"/>
      <c r="Z110" s="2128"/>
      <c r="AA110" s="2128"/>
      <c r="AB110" s="2128"/>
      <c r="AC110" s="2128"/>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4"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753</v>
      </c>
      <c r="C114" s="3187" t="s">
        <v>3229</v>
      </c>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2555</v>
      </c>
      <c r="C116" s="3187" t="s">
        <v>3230</v>
      </c>
      <c r="D116" s="3187" t="s">
        <v>3231</v>
      </c>
      <c r="E116" s="3187" t="s">
        <v>3232</v>
      </c>
      <c r="F116" s="3187" t="s">
        <v>3233</v>
      </c>
      <c r="G116" s="3187" t="s">
        <v>3234</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49"/>
      <c r="O119" s="2149"/>
      <c r="P119" s="2148"/>
      <c r="Q119" s="2141"/>
      <c r="R119" s="2128"/>
      <c r="S119" s="2128"/>
      <c r="T119" s="2128"/>
      <c r="U119" s="2128"/>
      <c r="V119" s="2128"/>
      <c r="W119" s="2128"/>
      <c r="X119" s="2128"/>
      <c r="Y119" s="2128"/>
      <c r="Z119" s="2128"/>
      <c r="AA119" s="2128"/>
      <c r="AB119" s="2128"/>
      <c r="AC119" s="2128"/>
    </row>
    <row r="120" spans="1:29" s="1334" customFormat="1" ht="28.5"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4" customFormat="1" ht="15.75"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3187" t="s">
        <v>3223</v>
      </c>
      <c r="D122" s="3187" t="s">
        <v>3224</v>
      </c>
      <c r="E122" s="3187" t="s">
        <v>3225</v>
      </c>
      <c r="F122" s="3186" t="s">
        <v>3227</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4"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4"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2257</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2258</v>
      </c>
      <c r="C137" s="1902"/>
      <c r="D137" s="1902"/>
      <c r="E137" s="1902"/>
      <c r="F137" s="1902"/>
      <c r="G137" s="1903"/>
      <c r="H137" s="1904"/>
      <c r="I137" s="1905" t="s">
        <v>2259</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2260</v>
      </c>
      <c r="D138" s="1908" t="s">
        <v>2261</v>
      </c>
      <c r="E138" s="1909" t="s">
        <v>2262</v>
      </c>
      <c r="F138" s="1910" t="s">
        <v>2263</v>
      </c>
      <c r="G138" s="1908" t="s">
        <v>2264</v>
      </c>
      <c r="H138" s="1911" t="s">
        <v>2265</v>
      </c>
      <c r="I138" s="1912"/>
      <c r="J138" s="1908" t="s">
        <v>2266</v>
      </c>
      <c r="K138" s="1911" t="s">
        <v>2267</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2268</v>
      </c>
      <c r="E139" s="1882">
        <v>100</v>
      </c>
      <c r="F139" s="1883">
        <v>102.5</v>
      </c>
      <c r="G139" s="1913" t="s">
        <v>2269</v>
      </c>
      <c r="H139" s="1884">
        <v>105</v>
      </c>
      <c r="I139" s="1914" t="s">
        <v>2270</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2271</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2272</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2273</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2274</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2275</v>
      </c>
      <c r="E144" s="1888">
        <v>102</v>
      </c>
      <c r="F144" s="1894">
        <v>100</v>
      </c>
      <c r="G144" s="1917" t="s">
        <v>2275</v>
      </c>
      <c r="H144" s="1890">
        <v>105</v>
      </c>
      <c r="I144" s="1916" t="s">
        <v>2274</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2276</v>
      </c>
      <c r="C145" s="1895">
        <f>ROUND(MAX(C139:C144)/MIN(C139:C144)-1,3)</f>
        <v>7.2999999999999995E-2</v>
      </c>
      <c r="D145" s="1919"/>
      <c r="E145" s="1919"/>
      <c r="F145" s="1920" t="s">
        <v>2277</v>
      </c>
      <c r="G145" s="1921"/>
      <c r="H145" s="1922"/>
      <c r="I145" s="1923" t="s">
        <v>2274</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2286</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2287</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2"/>
      <c r="E1" s="506"/>
      <c r="F1" s="2760"/>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0"/>
      <c r="D2" s="2110"/>
      <c r="E2" s="2044"/>
      <c r="F2" s="2112"/>
      <c r="G2" s="2111"/>
      <c r="H2" s="2111"/>
      <c r="I2" s="2111"/>
      <c r="J2" s="2111"/>
      <c r="K2" s="2111"/>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50"/>
      <c r="Q3" s="1550"/>
      <c r="R3" s="1550"/>
      <c r="S3" s="1550"/>
      <c r="T3" s="1550"/>
      <c r="U3" s="1550"/>
      <c r="V3" s="1550"/>
      <c r="W3" s="1550"/>
      <c r="X3" s="1550"/>
      <c r="Y3" s="1550"/>
      <c r="Z3" s="1550"/>
      <c r="AA3" s="1550"/>
      <c r="AB3" s="1550"/>
      <c r="AC3" s="428"/>
    </row>
    <row r="4" spans="1:29" ht="15">
      <c r="A4" s="512" t="s">
        <v>521</v>
      </c>
      <c r="B4" s="513"/>
      <c r="C4" s="3388" t="s">
        <v>522</v>
      </c>
      <c r="D4" s="3389"/>
      <c r="E4" s="3413" t="s">
        <v>523</v>
      </c>
      <c r="F4" s="3414"/>
      <c r="G4" s="3388" t="s">
        <v>524</v>
      </c>
      <c r="H4" s="3389"/>
      <c r="I4" s="3388" t="s">
        <v>525</v>
      </c>
      <c r="J4" s="3389"/>
      <c r="K4" s="514" t="s">
        <v>526</v>
      </c>
      <c r="L4" s="2116"/>
      <c r="M4" s="2117"/>
      <c r="N4" s="2117"/>
      <c r="O4" s="2117"/>
      <c r="P4" s="3390" t="s">
        <v>527</v>
      </c>
      <c r="Q4" s="3391"/>
      <c r="R4" s="3376" t="s">
        <v>523</v>
      </c>
      <c r="S4" s="3377"/>
      <c r="T4" s="3376" t="s">
        <v>524</v>
      </c>
      <c r="U4" s="3377"/>
      <c r="V4" s="3396" t="s">
        <v>525</v>
      </c>
      <c r="W4" s="3396"/>
      <c r="X4" s="1553"/>
      <c r="Y4" s="3376" t="s">
        <v>527</v>
      </c>
      <c r="Z4" s="3377"/>
      <c r="AA4" s="3371" t="s">
        <v>523</v>
      </c>
      <c r="AB4" s="3396" t="s">
        <v>524</v>
      </c>
      <c r="AC4" s="3371" t="s">
        <v>525</v>
      </c>
    </row>
    <row r="5" spans="1:29" ht="15">
      <c r="A5" s="515"/>
      <c r="B5" s="516"/>
      <c r="C5" s="3399" t="s">
        <v>2925</v>
      </c>
      <c r="D5" s="3400"/>
      <c r="E5" s="3415" t="s">
        <v>2926</v>
      </c>
      <c r="F5" s="3416"/>
      <c r="G5" s="3399" t="s">
        <v>2927</v>
      </c>
      <c r="H5" s="3400"/>
      <c r="I5" s="3399" t="s">
        <v>2928</v>
      </c>
      <c r="J5" s="3400"/>
      <c r="K5" s="514"/>
      <c r="L5" s="2116"/>
      <c r="M5" s="2117"/>
      <c r="N5" s="2117"/>
      <c r="O5" s="2117"/>
      <c r="P5" s="3392"/>
      <c r="Q5" s="3393"/>
      <c r="R5" s="3378"/>
      <c r="S5" s="3379"/>
      <c r="T5" s="3378"/>
      <c r="U5" s="3379"/>
      <c r="V5" s="3396"/>
      <c r="W5" s="3396"/>
      <c r="X5" s="1553"/>
      <c r="Y5" s="3378"/>
      <c r="Z5" s="3379"/>
      <c r="AA5" s="3372"/>
      <c r="AB5" s="3396"/>
      <c r="AC5" s="3372"/>
    </row>
    <row r="6" spans="1:29" ht="15.75" thickBot="1">
      <c r="A6" s="517"/>
      <c r="B6" s="518"/>
      <c r="C6" s="3397" t="s">
        <v>2929</v>
      </c>
      <c r="D6" s="3398"/>
      <c r="E6" s="3417" t="s">
        <v>2929</v>
      </c>
      <c r="F6" s="3418"/>
      <c r="G6" s="3397" t="s">
        <v>2929</v>
      </c>
      <c r="H6" s="3398"/>
      <c r="I6" s="3397" t="s">
        <v>2929</v>
      </c>
      <c r="J6" s="3398"/>
      <c r="K6" s="514" t="s">
        <v>528</v>
      </c>
      <c r="L6" s="2116"/>
      <c r="M6" s="2117"/>
      <c r="N6" s="2117"/>
      <c r="O6" s="2117"/>
      <c r="P6" s="3394"/>
      <c r="Q6" s="3395"/>
      <c r="R6" s="3378"/>
      <c r="S6" s="3379"/>
      <c r="T6" s="3380"/>
      <c r="U6" s="3381"/>
      <c r="V6" s="3396"/>
      <c r="W6" s="3396"/>
      <c r="X6" s="1553"/>
      <c r="Y6" s="3380"/>
      <c r="Z6" s="3381"/>
      <c r="AA6" s="3373"/>
      <c r="AB6" s="3396"/>
      <c r="AC6" s="3373"/>
    </row>
    <row r="7" spans="1:29" s="1215" customFormat="1" ht="15.75" thickBot="1">
      <c r="A7" s="2865"/>
      <c r="B7" s="2872"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374" t="s">
        <v>533</v>
      </c>
      <c r="Q8" s="3375"/>
      <c r="R8" s="1554" t="s">
        <v>8</v>
      </c>
      <c r="S8" s="1555">
        <f t="shared" si="0"/>
        <v>0</v>
      </c>
      <c r="T8" s="1554" t="s">
        <v>8</v>
      </c>
      <c r="U8" s="1555">
        <f t="shared" si="1"/>
        <v>0</v>
      </c>
      <c r="V8" s="1554" t="s">
        <v>8</v>
      </c>
      <c r="W8" s="1555">
        <f t="shared" si="2"/>
        <v>0</v>
      </c>
      <c r="X8" s="1556"/>
      <c r="Y8" s="3374" t="s">
        <v>533</v>
      </c>
      <c r="Z8" s="3375"/>
      <c r="AA8" s="1557" t="e">
        <f t="shared" ref="AA8:AA46" si="3">D8/F8</f>
        <v>#DIV/0!</v>
      </c>
      <c r="AB8" s="1557" t="e">
        <f t="shared" ref="AB8:AB46" si="4">D8/H8</f>
        <v>#DIV/0!</v>
      </c>
      <c r="AC8" s="1557" t="e">
        <f t="shared" ref="AC8:AC46" si="5">D8/J8</f>
        <v>#DIV/0!</v>
      </c>
    </row>
    <row r="9" spans="1:29" s="1215" customFormat="1" ht="15">
      <c r="A9" s="2867"/>
      <c r="B9" s="2874" t="s">
        <v>2754</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3"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384" t="s">
        <v>540</v>
      </c>
      <c r="Q15" s="1558" t="str">
        <f t="shared" si="6"/>
        <v>商业繁华度</v>
      </c>
      <c r="R15" s="1559" t="s">
        <v>8</v>
      </c>
      <c r="S15" s="1560">
        <f t="shared" si="0"/>
        <v>100</v>
      </c>
      <c r="T15" s="1559" t="s">
        <v>8</v>
      </c>
      <c r="U15" s="1560">
        <f t="shared" si="1"/>
        <v>100</v>
      </c>
      <c r="V15" s="1559" t="s">
        <v>8</v>
      </c>
      <c r="W15" s="1560">
        <f t="shared" si="2"/>
        <v>100</v>
      </c>
      <c r="X15" s="1553"/>
      <c r="Y15" s="338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5"/>
      <c r="M16" s="2117"/>
      <c r="N16" s="2117"/>
      <c r="O16" s="2124"/>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5"/>
      <c r="M18" s="2117"/>
      <c r="N18" s="2117"/>
      <c r="O18" s="2124"/>
      <c r="P18" s="3385"/>
      <c r="Q18" s="1558"/>
      <c r="R18" s="1559"/>
      <c r="S18" s="1560"/>
      <c r="T18" s="1559"/>
      <c r="U18" s="1560"/>
      <c r="V18" s="1559"/>
      <c r="W18" s="1560"/>
      <c r="X18" s="1553"/>
      <c r="Y18" s="3385"/>
      <c r="Z18" s="1561"/>
      <c r="AA18" s="1562">
        <v>1</v>
      </c>
      <c r="AB18" s="1562">
        <v>1</v>
      </c>
      <c r="AC18" s="1562">
        <v>1</v>
      </c>
    </row>
    <row r="19" spans="1:29" ht="42.75">
      <c r="A19" s="532"/>
      <c r="B19" s="2562"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5"/>
      <c r="M20" s="2117"/>
      <c r="N20" s="2117"/>
      <c r="O20" s="2124"/>
      <c r="P20" s="3385"/>
      <c r="Q20" s="1558"/>
      <c r="R20" s="1559"/>
      <c r="S20" s="1560"/>
      <c r="T20" s="1559"/>
      <c r="U20" s="1560"/>
      <c r="V20" s="1559"/>
      <c r="W20" s="1560"/>
      <c r="X20" s="1553"/>
      <c r="Y20" s="3385"/>
      <c r="Z20" s="1561"/>
      <c r="AA20" s="1562">
        <v>1</v>
      </c>
      <c r="AB20" s="1562">
        <v>1</v>
      </c>
      <c r="AC20" s="1562">
        <v>1</v>
      </c>
    </row>
    <row r="21" spans="1:29" ht="28.5">
      <c r="A21" s="532"/>
      <c r="B21" s="2555"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385"/>
      <c r="Q21" s="2541" t="str">
        <f>B21</f>
        <v>基础设施水平</v>
      </c>
      <c r="R21" s="1559" t="s">
        <v>8</v>
      </c>
      <c r="S21" s="1560">
        <f>F21</f>
        <v>100</v>
      </c>
      <c r="T21" s="1559" t="s">
        <v>8</v>
      </c>
      <c r="U21" s="1560">
        <f>H21</f>
        <v>100</v>
      </c>
      <c r="V21" s="1559" t="s">
        <v>8</v>
      </c>
      <c r="W21" s="1560">
        <f>J21</f>
        <v>100</v>
      </c>
      <c r="X21" s="2543"/>
      <c r="Y21" s="3385"/>
      <c r="Z21" s="2542"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4"/>
      <c r="L22" s="2125"/>
      <c r="M22" s="2117"/>
      <c r="N22" s="2117"/>
      <c r="O22" s="2124"/>
      <c r="P22" s="3385"/>
      <c r="Q22" s="2541"/>
      <c r="R22" s="1559"/>
      <c r="S22" s="1560"/>
      <c r="T22" s="1559"/>
      <c r="U22" s="1560"/>
      <c r="V22" s="1559"/>
      <c r="W22" s="1560"/>
      <c r="X22" s="2543"/>
      <c r="Y22" s="3385"/>
      <c r="Z22" s="2542"/>
      <c r="AA22" s="1562">
        <v>1</v>
      </c>
      <c r="AB22" s="1562">
        <v>1</v>
      </c>
      <c r="AC22" s="1562">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385"/>
      <c r="Q23" s="1558" t="str">
        <f>B23</f>
        <v>自然及人文环境</v>
      </c>
      <c r="R23" s="1559" t="s">
        <v>8</v>
      </c>
      <c r="S23" s="1560">
        <f>F23</f>
        <v>100</v>
      </c>
      <c r="T23" s="1559" t="s">
        <v>8</v>
      </c>
      <c r="U23" s="1560">
        <f>H23</f>
        <v>100</v>
      </c>
      <c r="V23" s="1559" t="s">
        <v>8</v>
      </c>
      <c r="W23" s="1560">
        <f>J23</f>
        <v>100</v>
      </c>
      <c r="X23" s="1553"/>
      <c r="Y23" s="338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5"/>
      <c r="M24" s="2117"/>
      <c r="N24" s="2117"/>
      <c r="O24" s="2124"/>
      <c r="P24" s="3385"/>
      <c r="Q24" s="1558"/>
      <c r="R24" s="1559"/>
      <c r="S24" s="1560"/>
      <c r="T24" s="1559"/>
      <c r="U24" s="1560"/>
      <c r="V24" s="1559"/>
      <c r="W24" s="1560"/>
      <c r="X24" s="1553"/>
      <c r="Y24" s="338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385"/>
      <c r="Q25" s="1558" t="str">
        <f t="shared" ref="Q25:Q46" si="11">B25</f>
        <v>临街状况</v>
      </c>
      <c r="R25" s="1559" t="s">
        <v>8</v>
      </c>
      <c r="S25" s="1560">
        <f>F25</f>
        <v>100</v>
      </c>
      <c r="T25" s="1559" t="s">
        <v>8</v>
      </c>
      <c r="U25" s="1560">
        <f>H25</f>
        <v>100</v>
      </c>
      <c r="V25" s="1559" t="s">
        <v>8</v>
      </c>
      <c r="W25" s="1560">
        <f>J25</f>
        <v>100</v>
      </c>
      <c r="X25" s="1553"/>
      <c r="Y25" s="338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385"/>
      <c r="Q26" s="1558" t="str">
        <f t="shared" si="11"/>
        <v>平面位置/可视性</v>
      </c>
      <c r="R26" s="1559" t="s">
        <v>8</v>
      </c>
      <c r="S26" s="1560">
        <f>F26</f>
        <v>100</v>
      </c>
      <c r="T26" s="1559" t="s">
        <v>8</v>
      </c>
      <c r="U26" s="1560">
        <f>H26</f>
        <v>100</v>
      </c>
      <c r="V26" s="1559" t="s">
        <v>8</v>
      </c>
      <c r="W26" s="1560">
        <f>J26</f>
        <v>100</v>
      </c>
      <c r="X26" s="1553"/>
      <c r="Y26" s="3385"/>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385"/>
      <c r="Q27" s="1146" t="str">
        <f t="shared" si="11"/>
        <v>人流量</v>
      </c>
      <c r="R27" s="1554" t="s">
        <v>8</v>
      </c>
      <c r="S27" s="1555">
        <f>F27</f>
        <v>100</v>
      </c>
      <c r="T27" s="1554" t="s">
        <v>8</v>
      </c>
      <c r="U27" s="1555">
        <f>H27</f>
        <v>100</v>
      </c>
      <c r="V27" s="1554" t="s">
        <v>8</v>
      </c>
      <c r="W27" s="1555">
        <f>J27</f>
        <v>100</v>
      </c>
      <c r="X27" s="1556"/>
      <c r="Y27" s="338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38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385"/>
      <c r="Q29" s="1558">
        <f t="shared" si="11"/>
        <v>111</v>
      </c>
      <c r="R29" s="1559" t="s">
        <v>8</v>
      </c>
      <c r="S29" s="1560">
        <f t="shared" si="12"/>
        <v>100</v>
      </c>
      <c r="T29" s="1559" t="s">
        <v>8</v>
      </c>
      <c r="U29" s="1560">
        <f t="shared" si="13"/>
        <v>100</v>
      </c>
      <c r="V29" s="1559" t="s">
        <v>8</v>
      </c>
      <c r="W29" s="1560">
        <f t="shared" si="14"/>
        <v>100</v>
      </c>
      <c r="X29" s="1553"/>
      <c r="Y29" s="338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
      <c r="A32" s="2860"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386" t="s">
        <v>550</v>
      </c>
      <c r="Q32" s="1558" t="str">
        <f t="shared" si="11"/>
        <v>商业类型</v>
      </c>
      <c r="R32" s="1559" t="s">
        <v>8</v>
      </c>
      <c r="S32" s="1560">
        <f t="shared" si="12"/>
        <v>100</v>
      </c>
      <c r="T32" s="1559" t="s">
        <v>8</v>
      </c>
      <c r="U32" s="1560">
        <f t="shared" si="13"/>
        <v>100</v>
      </c>
      <c r="V32" s="1559" t="s">
        <v>8</v>
      </c>
      <c r="W32" s="1560">
        <f t="shared" si="14"/>
        <v>100</v>
      </c>
      <c r="X32" s="1553"/>
      <c r="Y32" s="3387"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387"/>
      <c r="Q33" s="1590" t="str">
        <f t="shared" si="11"/>
        <v>项目建筑规模</v>
      </c>
      <c r="R33" s="1563" t="s">
        <v>8</v>
      </c>
      <c r="S33" s="1564" t="e">
        <f t="shared" si="12"/>
        <v>#N/A</v>
      </c>
      <c r="T33" s="1563" t="s">
        <v>8</v>
      </c>
      <c r="U33" s="1564" t="e">
        <f t="shared" si="13"/>
        <v>#N/A</v>
      </c>
      <c r="V33" s="1563" t="s">
        <v>8</v>
      </c>
      <c r="W33" s="1564" t="e">
        <f t="shared" si="14"/>
        <v>#N/A</v>
      </c>
      <c r="X33" s="1565"/>
      <c r="Y33" s="3387"/>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387"/>
      <c r="Q34" s="1558" t="str">
        <f t="shared" si="11"/>
        <v>建筑结构</v>
      </c>
      <c r="R34" s="1559" t="s">
        <v>8</v>
      </c>
      <c r="S34" s="1560">
        <f t="shared" si="12"/>
        <v>100</v>
      </c>
      <c r="T34" s="1559" t="s">
        <v>8</v>
      </c>
      <c r="U34" s="1560">
        <f t="shared" si="13"/>
        <v>100</v>
      </c>
      <c r="V34" s="1559" t="s">
        <v>8</v>
      </c>
      <c r="W34" s="1560">
        <f t="shared" si="14"/>
        <v>100</v>
      </c>
      <c r="X34" s="1553"/>
      <c r="Y34" s="338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387"/>
      <c r="Q35" s="1558" t="str">
        <f t="shared" si="11"/>
        <v>公共部分装修</v>
      </c>
      <c r="R35" s="1559" t="s">
        <v>8</v>
      </c>
      <c r="S35" s="1560">
        <f t="shared" si="12"/>
        <v>100</v>
      </c>
      <c r="T35" s="1559" t="s">
        <v>8</v>
      </c>
      <c r="U35" s="1560">
        <f t="shared" si="13"/>
        <v>100</v>
      </c>
      <c r="V35" s="1559" t="s">
        <v>8</v>
      </c>
      <c r="W35" s="1560">
        <f t="shared" si="14"/>
        <v>100</v>
      </c>
      <c r="X35" s="1553"/>
      <c r="Y35" s="3387"/>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387"/>
      <c r="Q36" s="1558" t="str">
        <f t="shared" si="11"/>
        <v>成新度</v>
      </c>
      <c r="R36" s="1559" t="s">
        <v>8</v>
      </c>
      <c r="S36" s="1560" t="e">
        <f t="shared" si="12"/>
        <v>#N/A</v>
      </c>
      <c r="T36" s="1559" t="s">
        <v>8</v>
      </c>
      <c r="U36" s="1560" t="e">
        <f t="shared" si="13"/>
        <v>#N/A</v>
      </c>
      <c r="V36" s="1559" t="s">
        <v>8</v>
      </c>
      <c r="W36" s="1560" t="e">
        <f t="shared" si="14"/>
        <v>#N/A</v>
      </c>
      <c r="X36" s="1553"/>
      <c r="Y36" s="3387"/>
      <c r="Z36" s="1561" t="str">
        <f t="shared" si="15"/>
        <v>成新度</v>
      </c>
      <c r="AA36" s="1562" t="e">
        <f t="shared" si="3"/>
        <v>#N/A</v>
      </c>
      <c r="AB36" s="1562" t="e">
        <f t="shared" si="4"/>
        <v>#N/A</v>
      </c>
      <c r="AC36" s="1562" t="e">
        <f t="shared" si="5"/>
        <v>#N/A</v>
      </c>
    </row>
    <row r="37" spans="1:29" s="1215" customFormat="1" ht="15">
      <c r="A37" s="600"/>
      <c r="B37" s="1878"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387"/>
      <c r="Q37" s="1146" t="str">
        <f t="shared" si="11"/>
        <v>市政基础设施</v>
      </c>
      <c r="R37" s="1554" t="s">
        <v>8</v>
      </c>
      <c r="S37" s="1555">
        <f t="shared" si="12"/>
        <v>100</v>
      </c>
      <c r="T37" s="1554" t="s">
        <v>8</v>
      </c>
      <c r="U37" s="1555">
        <f t="shared" si="13"/>
        <v>100</v>
      </c>
      <c r="V37" s="1554" t="s">
        <v>8</v>
      </c>
      <c r="W37" s="1555">
        <f t="shared" si="14"/>
        <v>100</v>
      </c>
      <c r="X37" s="1556"/>
      <c r="Y37" s="338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387" t="s">
        <v>766</v>
      </c>
      <c r="Q38" s="1558" t="str">
        <f t="shared" si="11"/>
        <v>业态</v>
      </c>
      <c r="R38" s="1559" t="s">
        <v>8</v>
      </c>
      <c r="S38" s="1560">
        <f t="shared" si="12"/>
        <v>100</v>
      </c>
      <c r="T38" s="1559" t="s">
        <v>8</v>
      </c>
      <c r="U38" s="1560">
        <f t="shared" si="13"/>
        <v>100</v>
      </c>
      <c r="V38" s="1559" t="s">
        <v>8</v>
      </c>
      <c r="W38" s="1560">
        <f t="shared" si="14"/>
        <v>100</v>
      </c>
      <c r="X38" s="1553"/>
      <c r="Y38" s="338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387"/>
      <c r="Q39" s="1558" t="str">
        <f t="shared" si="11"/>
        <v>层高</v>
      </c>
      <c r="R39" s="1559" t="s">
        <v>8</v>
      </c>
      <c r="S39" s="1560">
        <f t="shared" si="12"/>
        <v>100</v>
      </c>
      <c r="T39" s="1559" t="s">
        <v>8</v>
      </c>
      <c r="U39" s="1560">
        <f t="shared" si="13"/>
        <v>100</v>
      </c>
      <c r="V39" s="1559" t="s">
        <v>8</v>
      </c>
      <c r="W39" s="1560">
        <f t="shared" si="14"/>
        <v>100</v>
      </c>
      <c r="X39" s="1553"/>
      <c r="Y39" s="3387"/>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387"/>
      <c r="Q40" s="1558" t="str">
        <f t="shared" si="11"/>
        <v>单套建筑面积</v>
      </c>
      <c r="R40" s="1559" t="s">
        <v>8</v>
      </c>
      <c r="S40" s="1560">
        <f t="shared" si="12"/>
        <v>100</v>
      </c>
      <c r="T40" s="1559" t="s">
        <v>8</v>
      </c>
      <c r="U40" s="1560">
        <f t="shared" si="13"/>
        <v>100</v>
      </c>
      <c r="V40" s="1559" t="s">
        <v>8</v>
      </c>
      <c r="W40" s="1560">
        <f t="shared" si="14"/>
        <v>100</v>
      </c>
      <c r="X40" s="1553"/>
      <c r="Y40" s="3387"/>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387"/>
      <c r="Q41" s="1590" t="str">
        <f t="shared" si="11"/>
        <v>进深比</v>
      </c>
      <c r="R41" s="1563" t="s">
        <v>8</v>
      </c>
      <c r="S41" s="1564">
        <f t="shared" si="12"/>
        <v>100</v>
      </c>
      <c r="T41" s="1563" t="s">
        <v>8</v>
      </c>
      <c r="U41" s="1564">
        <f t="shared" si="13"/>
        <v>100</v>
      </c>
      <c r="V41" s="1563" t="s">
        <v>8</v>
      </c>
      <c r="W41" s="1564">
        <f t="shared" si="14"/>
        <v>100</v>
      </c>
      <c r="X41" s="1565"/>
      <c r="Y41" s="338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387"/>
      <c r="Q42" s="1558" t="str">
        <f t="shared" si="11"/>
        <v>内部装修</v>
      </c>
      <c r="R42" s="1559" t="s">
        <v>8</v>
      </c>
      <c r="S42" s="1560">
        <f t="shared" si="12"/>
        <v>100</v>
      </c>
      <c r="T42" s="1559" t="s">
        <v>8</v>
      </c>
      <c r="U42" s="1560">
        <f t="shared" si="13"/>
        <v>100</v>
      </c>
      <c r="V42" s="1559" t="s">
        <v>8</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387"/>
      <c r="Q43" s="1558" t="str">
        <f t="shared" si="11"/>
        <v>内部装修维护情况</v>
      </c>
      <c r="R43" s="1559" t="s">
        <v>8</v>
      </c>
      <c r="S43" s="1560">
        <f t="shared" si="12"/>
        <v>100</v>
      </c>
      <c r="T43" s="1559" t="s">
        <v>8</v>
      </c>
      <c r="U43" s="1560">
        <f t="shared" si="13"/>
        <v>100</v>
      </c>
      <c r="V43" s="1559" t="s">
        <v>8</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387"/>
      <c r="Q44" s="1146">
        <f t="shared" si="11"/>
        <v>111</v>
      </c>
      <c r="R44" s="1554" t="s">
        <v>8</v>
      </c>
      <c r="S44" s="1555">
        <f t="shared" si="12"/>
        <v>100</v>
      </c>
      <c r="T44" s="1554" t="s">
        <v>8</v>
      </c>
      <c r="U44" s="1555">
        <f t="shared" si="13"/>
        <v>100</v>
      </c>
      <c r="V44" s="1554" t="s">
        <v>8</v>
      </c>
      <c r="W44" s="1555">
        <f t="shared" si="14"/>
        <v>100</v>
      </c>
      <c r="X44" s="1556"/>
      <c r="Y44" s="338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387"/>
      <c r="Q45" s="1558">
        <f t="shared" si="11"/>
        <v>111</v>
      </c>
      <c r="R45" s="1559" t="s">
        <v>8</v>
      </c>
      <c r="S45" s="1560">
        <f t="shared" si="12"/>
        <v>100</v>
      </c>
      <c r="T45" s="1559" t="s">
        <v>8</v>
      </c>
      <c r="U45" s="1560">
        <f t="shared" si="13"/>
        <v>100</v>
      </c>
      <c r="V45" s="1559" t="s">
        <v>8</v>
      </c>
      <c r="W45" s="1560">
        <f t="shared" si="14"/>
        <v>100</v>
      </c>
      <c r="X45" s="1553"/>
      <c r="Y45" s="3387"/>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93"/>
      <c r="Q46" s="1558">
        <f t="shared" si="11"/>
        <v>111</v>
      </c>
      <c r="R46" s="1559" t="s">
        <v>8</v>
      </c>
      <c r="S46" s="1560">
        <f t="shared" si="12"/>
        <v>100</v>
      </c>
      <c r="T46" s="1559" t="s">
        <v>8</v>
      </c>
      <c r="U46" s="1560">
        <f t="shared" si="13"/>
        <v>100</v>
      </c>
      <c r="V46" s="1559" t="s">
        <v>8</v>
      </c>
      <c r="W46" s="1560">
        <f t="shared" si="14"/>
        <v>100</v>
      </c>
      <c r="X46" s="1553"/>
      <c r="Y46" s="3493"/>
      <c r="Z46" s="1561">
        <f t="shared" si="15"/>
        <v>111</v>
      </c>
      <c r="AA46" s="1562">
        <f t="shared" si="3"/>
        <v>1</v>
      </c>
      <c r="AB46" s="1562">
        <f t="shared" si="4"/>
        <v>1</v>
      </c>
      <c r="AC46" s="1562">
        <f t="shared" si="5"/>
        <v>1</v>
      </c>
    </row>
    <row r="47" spans="1:29" ht="15">
      <c r="A47" s="607" t="s">
        <v>736</v>
      </c>
      <c r="B47" s="886"/>
      <c r="C47" s="2589" t="s">
        <v>1</v>
      </c>
      <c r="D47" s="2590"/>
      <c r="E47" s="2591"/>
      <c r="F47" s="2592"/>
      <c r="G47" s="2593"/>
      <c r="H47" s="2594"/>
      <c r="I47" s="2591"/>
      <c r="J47" s="2594"/>
      <c r="K47" s="1596"/>
      <c r="L47" s="2127"/>
      <c r="M47" s="2128"/>
      <c r="N47" s="2117"/>
      <c r="O47" s="2128"/>
      <c r="P47" s="3382" t="str">
        <f>A47</f>
        <v>成交单价（元/平方米）</v>
      </c>
      <c r="Q47" s="3382"/>
      <c r="R47" s="3492">
        <f>E47</f>
        <v>0</v>
      </c>
      <c r="S47" s="3492"/>
      <c r="T47" s="3492">
        <f>G47</f>
        <v>0</v>
      </c>
      <c r="U47" s="3492"/>
      <c r="V47" s="3492">
        <f>I47</f>
        <v>0</v>
      </c>
      <c r="W47" s="3492"/>
      <c r="X47" s="1545"/>
      <c r="Y47" s="1567"/>
      <c r="Z47" s="1545"/>
      <c r="AA47" s="1545"/>
      <c r="AB47" s="1545"/>
      <c r="AC47" s="1545"/>
    </row>
    <row r="48" spans="1:29" ht="15.75" thickBot="1">
      <c r="A48" s="615" t="s">
        <v>2758</v>
      </c>
      <c r="B48" s="887"/>
      <c r="C48" s="2595" t="e">
        <f>R49</f>
        <v>#DIV/0!</v>
      </c>
      <c r="D48" s="2596"/>
      <c r="E48" s="2597" t="e">
        <f>R48</f>
        <v>#DIV/0!</v>
      </c>
      <c r="F48" s="2597"/>
      <c r="G48" s="2595" t="e">
        <f>T48</f>
        <v>#DIV/0!</v>
      </c>
      <c r="H48" s="2596"/>
      <c r="I48" s="2597" t="e">
        <f>V48</f>
        <v>#DIV/0!</v>
      </c>
      <c r="J48" s="2596"/>
      <c r="K48" s="1597"/>
      <c r="L48" s="2127"/>
      <c r="M48" s="2128"/>
      <c r="N48" s="2117"/>
      <c r="O48" s="2128"/>
      <c r="P48" s="3382" t="str">
        <f>A48</f>
        <v>比较价格（元/平方米）</v>
      </c>
      <c r="Q48" s="3382"/>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5"/>
      <c r="Y48" s="1545"/>
      <c r="Z48" s="1545"/>
      <c r="AA48" s="1545"/>
      <c r="AB48" s="1545"/>
      <c r="AC48" s="1545"/>
    </row>
    <row r="49" spans="1:29" ht="15.75" thickBot="1">
      <c r="A49" s="621" t="s">
        <v>2931</v>
      </c>
      <c r="B49" s="622"/>
      <c r="C49" s="2598" t="e">
        <f>R49</f>
        <v>#DIV/0!</v>
      </c>
      <c r="D49" s="2598"/>
      <c r="E49" s="2598"/>
      <c r="F49" s="2598"/>
      <c r="G49" s="2598"/>
      <c r="H49" s="2598"/>
      <c r="I49" s="2598"/>
      <c r="J49" s="2598"/>
      <c r="K49" s="1598"/>
      <c r="L49" s="2127"/>
      <c r="M49" s="2128"/>
      <c r="N49" s="2117"/>
      <c r="O49" s="2128"/>
      <c r="P49" s="3404" t="str">
        <f>A49</f>
        <v>估价对象XX用房的比较价格（楼面单价，元/平方米）</v>
      </c>
      <c r="Q49" s="3405"/>
      <c r="R49" s="3491" t="e">
        <f>IF(F1="售价",ROUND(AVERAGE(R48:V48),0),ROUND(AVERAGE(R48:V48),1))</f>
        <v>#DIV/0!</v>
      </c>
      <c r="S49" s="3491"/>
      <c r="T49" s="3491"/>
      <c r="U49" s="3491"/>
      <c r="V49" s="3491"/>
      <c r="W49" s="3491"/>
      <c r="X49" s="1545"/>
      <c r="Y49" s="1545"/>
      <c r="Z49" s="1545"/>
      <c r="AA49" s="1545"/>
      <c r="AB49" s="1545"/>
      <c r="AC49" s="1545"/>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40"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40"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70" t="s">
        <v>574</v>
      </c>
      <c r="B57" s="1545"/>
      <c r="C57" s="1569"/>
      <c r="D57" s="1569"/>
      <c r="E57" s="1569"/>
      <c r="F57" s="1571"/>
      <c r="G57" s="1571"/>
      <c r="H57" s="1569"/>
      <c r="I57" s="1569"/>
      <c r="J57" s="1569"/>
      <c r="K57" s="1572"/>
      <c r="L57" s="1568"/>
      <c r="M57" s="1569"/>
      <c r="N57" s="1569"/>
      <c r="O57" s="1569"/>
      <c r="P57" s="2140"/>
      <c r="Q57" s="2141"/>
      <c r="R57" s="2128"/>
      <c r="S57" s="2128"/>
      <c r="T57" s="2128"/>
      <c r="U57" s="2128"/>
      <c r="V57" s="2128"/>
      <c r="W57" s="2128"/>
      <c r="X57" s="2128"/>
      <c r="Y57" s="2128"/>
      <c r="Z57" s="2128"/>
      <c r="AA57" s="2128"/>
      <c r="AB57" s="2128"/>
      <c r="AC57" s="2128"/>
    </row>
    <row r="58" spans="1:29" s="1342" customFormat="1" ht="15">
      <c r="A58" s="645" t="s">
        <v>529</v>
      </c>
      <c r="B58" s="646"/>
      <c r="C58" s="2755" t="str">
        <f>YEAR(C7)&amp;"-"&amp;MONTH(C7)</f>
        <v>2019-5</v>
      </c>
      <c r="D58" s="2757">
        <f>EDATE(C58,-1)</f>
        <v>43556</v>
      </c>
      <c r="E58" s="2757">
        <f t="shared" ref="E58:O58" si="16">EDATE(D58,-1)</f>
        <v>43525</v>
      </c>
      <c r="F58" s="2757">
        <f t="shared" si="16"/>
        <v>43497</v>
      </c>
      <c r="G58" s="2757">
        <f t="shared" si="16"/>
        <v>43466</v>
      </c>
      <c r="H58" s="2757">
        <f t="shared" si="16"/>
        <v>43435</v>
      </c>
      <c r="I58" s="2757">
        <f t="shared" si="16"/>
        <v>43405</v>
      </c>
      <c r="J58" s="2757">
        <f t="shared" si="16"/>
        <v>43374</v>
      </c>
      <c r="K58" s="2757">
        <f t="shared" si="16"/>
        <v>43344</v>
      </c>
      <c r="L58" s="2757">
        <f t="shared" si="16"/>
        <v>43313</v>
      </c>
      <c r="M58" s="2757">
        <f t="shared" si="16"/>
        <v>43282</v>
      </c>
      <c r="N58" s="2757">
        <f t="shared" si="16"/>
        <v>43252</v>
      </c>
      <c r="O58" s="2757">
        <f t="shared" si="16"/>
        <v>43221</v>
      </c>
      <c r="P58" s="2143"/>
      <c r="Q58" s="2144"/>
      <c r="R58" s="2144"/>
      <c r="S58" s="2144"/>
      <c r="T58" s="2144"/>
      <c r="U58" s="2144"/>
      <c r="V58" s="2144"/>
      <c r="W58" s="2144"/>
      <c r="X58" s="2144"/>
      <c r="Y58" s="2144"/>
      <c r="Z58" s="2144"/>
      <c r="AA58" s="2144"/>
      <c r="AB58" s="2144"/>
      <c r="AC58" s="2144"/>
    </row>
    <row r="59" spans="1:29" s="1215" customFormat="1" ht="15">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5"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5"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5"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200"/>
    </row>
    <row r="63" spans="1:29">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4"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4"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4"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4" customFormat="1" ht="15.75"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4"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4"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2556</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5" customFormat="1" ht="15.7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5" customFormat="1" ht="15.75"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5" customFormat="1" ht="15.75"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4" customFormat="1" ht="15.75"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4"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4" customFormat="1" ht="15" thickTop="1">
      <c r="A112" s="728"/>
      <c r="B112" s="1879" t="s">
        <v>2555</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4"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4"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4"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4"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6" t="s">
        <v>721</v>
      </c>
      <c r="H1" s="506"/>
      <c r="I1" s="506"/>
      <c r="J1" s="506"/>
      <c r="K1" s="507"/>
      <c r="L1" s="1548"/>
      <c r="M1" s="1549"/>
      <c r="N1" s="1549"/>
      <c r="O1" s="1549"/>
      <c r="P1" s="219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0"/>
      <c r="D2" s="2110"/>
      <c r="E2" s="2044"/>
      <c r="F2" s="2112"/>
      <c r="G2" s="2111"/>
      <c r="H2" s="2111"/>
      <c r="I2" s="2111"/>
      <c r="J2" s="2111"/>
      <c r="K2" s="2111"/>
      <c r="L2" s="2114"/>
      <c r="M2" s="2115"/>
      <c r="N2" s="2115"/>
      <c r="O2" s="2115"/>
      <c r="P2" s="2190"/>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50"/>
      <c r="R3" s="1550"/>
      <c r="S3" s="1550"/>
      <c r="T3" s="1550"/>
      <c r="U3" s="1550"/>
      <c r="V3" s="1550"/>
      <c r="W3" s="1550"/>
      <c r="X3" s="1550"/>
      <c r="Y3" s="1550"/>
      <c r="Z3" s="1550"/>
      <c r="AA3" s="1550"/>
      <c r="AB3" s="1550"/>
      <c r="AC3" s="1551"/>
    </row>
    <row r="4" spans="1:29" ht="15">
      <c r="A4" s="512" t="s">
        <v>521</v>
      </c>
      <c r="B4" s="513"/>
      <c r="C4" s="3388" t="s">
        <v>522</v>
      </c>
      <c r="D4" s="3389"/>
      <c r="E4" s="3413" t="s">
        <v>523</v>
      </c>
      <c r="F4" s="3414"/>
      <c r="G4" s="3388" t="s">
        <v>524</v>
      </c>
      <c r="H4" s="3389"/>
      <c r="I4" s="3388" t="s">
        <v>525</v>
      </c>
      <c r="J4" s="3389"/>
      <c r="K4" s="514" t="s">
        <v>526</v>
      </c>
      <c r="L4" s="2116"/>
      <c r="M4" s="2117"/>
      <c r="N4" s="2117"/>
      <c r="O4" s="2117"/>
      <c r="P4" s="3494"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2925</v>
      </c>
      <c r="D5" s="3400"/>
      <c r="E5" s="3415" t="s">
        <v>2926</v>
      </c>
      <c r="F5" s="3416"/>
      <c r="G5" s="3399" t="s">
        <v>2927</v>
      </c>
      <c r="H5" s="3400"/>
      <c r="I5" s="3399" t="s">
        <v>2928</v>
      </c>
      <c r="J5" s="3400"/>
      <c r="K5" s="514"/>
      <c r="L5" s="2116"/>
      <c r="M5" s="2117"/>
      <c r="N5" s="2117"/>
      <c r="O5" s="2117"/>
      <c r="P5" s="3495"/>
      <c r="Q5" s="3393"/>
      <c r="R5" s="3378"/>
      <c r="S5" s="3379"/>
      <c r="T5" s="3378"/>
      <c r="U5" s="3379"/>
      <c r="V5" s="3396"/>
      <c r="W5" s="3396"/>
      <c r="X5" s="1553"/>
      <c r="Y5" s="3378"/>
      <c r="Z5" s="3379"/>
      <c r="AA5" s="3372"/>
      <c r="AB5" s="3372"/>
      <c r="AC5" s="3372"/>
    </row>
    <row r="6" spans="1:29" ht="15.75" thickBot="1">
      <c r="A6" s="517"/>
      <c r="B6" s="518"/>
      <c r="C6" s="3397" t="s">
        <v>2929</v>
      </c>
      <c r="D6" s="3398"/>
      <c r="E6" s="3417" t="s">
        <v>2929</v>
      </c>
      <c r="F6" s="3418"/>
      <c r="G6" s="3397" t="s">
        <v>2929</v>
      </c>
      <c r="H6" s="3398"/>
      <c r="I6" s="3397" t="s">
        <v>2929</v>
      </c>
      <c r="J6" s="3398"/>
      <c r="K6" s="514" t="s">
        <v>528</v>
      </c>
      <c r="L6" s="2116"/>
      <c r="M6" s="2117"/>
      <c r="N6" s="2117"/>
      <c r="O6" s="2117"/>
      <c r="P6" s="3496"/>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383"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383" t="s">
        <v>533</v>
      </c>
      <c r="Q8" s="3375"/>
      <c r="R8" s="1554" t="s">
        <v>8</v>
      </c>
      <c r="S8" s="1555">
        <f t="shared" si="0"/>
        <v>0</v>
      </c>
      <c r="T8" s="1554" t="s">
        <v>8</v>
      </c>
      <c r="U8" s="1555">
        <f t="shared" si="1"/>
        <v>0</v>
      </c>
      <c r="V8" s="1554" t="s">
        <v>8</v>
      </c>
      <c r="W8" s="1555">
        <f t="shared" si="2"/>
        <v>0</v>
      </c>
      <c r="X8" s="1556"/>
      <c r="Y8" s="3374" t="s">
        <v>533</v>
      </c>
      <c r="Z8" s="3375"/>
      <c r="AA8" s="1557" t="e">
        <f t="shared" ref="AA8:AA47" si="3">D8/F8</f>
        <v>#DIV/0!</v>
      </c>
      <c r="AB8" s="1557" t="e">
        <f t="shared" ref="AB8:AB47" si="4">D8/H8</f>
        <v>#DIV/0!</v>
      </c>
      <c r="AC8" s="1557" t="e">
        <f t="shared" ref="AC8:AC47" si="5">D8/J8</f>
        <v>#DIV/0!</v>
      </c>
    </row>
    <row r="9" spans="1:29" s="1215" customFormat="1" ht="15">
      <c r="A9" s="2867"/>
      <c r="B9" s="2874" t="s">
        <v>2754</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3"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384" t="s">
        <v>540</v>
      </c>
      <c r="Q15" s="1558" t="str">
        <f t="shared" si="6"/>
        <v>办公集聚程度</v>
      </c>
      <c r="R15" s="1559" t="s">
        <v>8</v>
      </c>
      <c r="S15" s="1560">
        <f t="shared" si="0"/>
        <v>100</v>
      </c>
      <c r="T15" s="1559" t="s">
        <v>8</v>
      </c>
      <c r="U15" s="1560">
        <f t="shared" si="1"/>
        <v>100</v>
      </c>
      <c r="V15" s="1559" t="s">
        <v>8</v>
      </c>
      <c r="W15" s="1560">
        <f t="shared" si="2"/>
        <v>100</v>
      </c>
      <c r="X15" s="1553"/>
      <c r="Y15" s="338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5"/>
      <c r="M16" s="2117"/>
      <c r="N16" s="2117"/>
      <c r="O16" s="2117"/>
      <c r="P16" s="3385"/>
      <c r="Q16" s="1558"/>
      <c r="R16" s="1559"/>
      <c r="S16" s="1560"/>
      <c r="T16" s="1559"/>
      <c r="U16" s="1560"/>
      <c r="V16" s="1559"/>
      <c r="W16" s="1560"/>
      <c r="X16" s="1553"/>
      <c r="Y16" s="338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5"/>
      <c r="M18" s="2117"/>
      <c r="N18" s="2117"/>
      <c r="O18" s="2117"/>
      <c r="P18" s="3385"/>
      <c r="Q18" s="1558"/>
      <c r="R18" s="1559"/>
      <c r="S18" s="1560"/>
      <c r="T18" s="1559"/>
      <c r="U18" s="1560"/>
      <c r="V18" s="1559"/>
      <c r="W18" s="1560"/>
      <c r="X18" s="1553"/>
      <c r="Y18" s="3385"/>
      <c r="Z18" s="1561"/>
      <c r="AA18" s="1562">
        <v>1</v>
      </c>
      <c r="AB18" s="1562">
        <v>1</v>
      </c>
      <c r="AC18" s="1562">
        <v>1</v>
      </c>
    </row>
    <row r="19" spans="1:29" ht="42.75">
      <c r="A19" s="532"/>
      <c r="B19" s="2565"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5"/>
      <c r="M20" s="2117"/>
      <c r="N20" s="2117"/>
      <c r="O20" s="2117"/>
      <c r="P20" s="3385"/>
      <c r="Q20" s="1558"/>
      <c r="R20" s="1559"/>
      <c r="S20" s="1560"/>
      <c r="T20" s="1559"/>
      <c r="U20" s="1560"/>
      <c r="V20" s="1559"/>
      <c r="W20" s="1560"/>
      <c r="X20" s="1553"/>
      <c r="Y20" s="3385"/>
      <c r="Z20" s="1561"/>
      <c r="AA20" s="1562">
        <v>1</v>
      </c>
      <c r="AB20" s="1562">
        <v>1</v>
      </c>
      <c r="AC20" s="1562">
        <v>1</v>
      </c>
    </row>
    <row r="21" spans="1:29" ht="28.5">
      <c r="A21" s="532"/>
      <c r="B21" s="2553"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385"/>
      <c r="Q21" s="2541" t="str">
        <f>B21</f>
        <v>基础设施水平</v>
      </c>
      <c r="R21" s="1559" t="s">
        <v>8</v>
      </c>
      <c r="S21" s="1560">
        <f>F21</f>
        <v>100</v>
      </c>
      <c r="T21" s="1559" t="s">
        <v>8</v>
      </c>
      <c r="U21" s="1560">
        <f>H21</f>
        <v>100</v>
      </c>
      <c r="V21" s="1559" t="s">
        <v>8</v>
      </c>
      <c r="W21" s="1560">
        <f>J21</f>
        <v>100</v>
      </c>
      <c r="X21" s="2543"/>
      <c r="Y21" s="3385"/>
      <c r="Z21" s="2542"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4"/>
      <c r="L22" s="2125"/>
      <c r="M22" s="2117"/>
      <c r="N22" s="2117"/>
      <c r="O22" s="2117"/>
      <c r="P22" s="3385"/>
      <c r="Q22" s="2541"/>
      <c r="R22" s="1559"/>
      <c r="S22" s="1560"/>
      <c r="T22" s="1559"/>
      <c r="U22" s="1560"/>
      <c r="V22" s="1559"/>
      <c r="W22" s="1560"/>
      <c r="X22" s="2543"/>
      <c r="Y22" s="3385"/>
      <c r="Z22" s="2542"/>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5"/>
      <c r="M24" s="2117"/>
      <c r="N24" s="2117"/>
      <c r="O24" s="2117"/>
      <c r="P24" s="3385"/>
      <c r="Q24" s="1558"/>
      <c r="R24" s="1559"/>
      <c r="S24" s="1560"/>
      <c r="T24" s="1559"/>
      <c r="U24" s="1560"/>
      <c r="V24" s="1559"/>
      <c r="W24" s="1560"/>
      <c r="X24" s="1553"/>
      <c r="Y24" s="3385"/>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385"/>
      <c r="Q25" s="1558" t="str">
        <f>B25</f>
        <v>毗邻道路的类型与等级</v>
      </c>
      <c r="R25" s="1559" t="s">
        <v>8</v>
      </c>
      <c r="S25" s="1560">
        <f>F25</f>
        <v>100</v>
      </c>
      <c r="T25" s="1559" t="s">
        <v>8</v>
      </c>
      <c r="U25" s="1560">
        <f>H25</f>
        <v>100</v>
      </c>
      <c r="V25" s="1559" t="s">
        <v>8</v>
      </c>
      <c r="W25" s="1560">
        <f>J25</f>
        <v>100</v>
      </c>
      <c r="X25" s="1553"/>
      <c r="Y25" s="338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5"/>
      <c r="M26" s="2117"/>
      <c r="N26" s="2117"/>
      <c r="O26" s="2117"/>
      <c r="P26" s="3385"/>
      <c r="Q26" s="1558"/>
      <c r="R26" s="1559"/>
      <c r="S26" s="1560"/>
      <c r="T26" s="1559"/>
      <c r="U26" s="1560"/>
      <c r="V26" s="1559"/>
      <c r="W26" s="1560"/>
      <c r="X26" s="1553"/>
      <c r="Y26" s="338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385"/>
      <c r="Q27" s="1558" t="str">
        <f t="shared" ref="Q27:Q47" si="11">B27</f>
        <v>楼层</v>
      </c>
      <c r="R27" s="1559" t="s">
        <v>8</v>
      </c>
      <c r="S27" s="1560">
        <f>F27</f>
        <v>100</v>
      </c>
      <c r="T27" s="1559" t="s">
        <v>8</v>
      </c>
      <c r="U27" s="1560">
        <f>H27</f>
        <v>100</v>
      </c>
      <c r="V27" s="1559" t="s">
        <v>8</v>
      </c>
      <c r="W27" s="1560">
        <f>J27</f>
        <v>100</v>
      </c>
      <c r="X27" s="1553"/>
      <c r="Y27" s="3385"/>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385"/>
      <c r="Q28" s="1146" t="str">
        <f t="shared" si="11"/>
        <v>朝向</v>
      </c>
      <c r="R28" s="1554" t="s">
        <v>8</v>
      </c>
      <c r="S28" s="1555">
        <f>F28</f>
        <v>100</v>
      </c>
      <c r="T28" s="1554" t="s">
        <v>8</v>
      </c>
      <c r="U28" s="1555">
        <f>H28</f>
        <v>100</v>
      </c>
      <c r="V28" s="1554" t="s">
        <v>8</v>
      </c>
      <c r="W28" s="1555">
        <f>J28</f>
        <v>100</v>
      </c>
      <c r="X28" s="1556"/>
      <c r="Y28" s="3385"/>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385"/>
      <c r="Q29" s="1558">
        <f t="shared" si="11"/>
        <v>111</v>
      </c>
      <c r="R29" s="1559" t="s">
        <v>8</v>
      </c>
      <c r="S29" s="1560">
        <f t="shared" ref="S29:S47" si="12">F29</f>
        <v>100</v>
      </c>
      <c r="T29" s="1559" t="s">
        <v>8</v>
      </c>
      <c r="U29" s="1560">
        <f t="shared" ref="U29:U47" si="13">H29</f>
        <v>100</v>
      </c>
      <c r="V29" s="1559" t="s">
        <v>8</v>
      </c>
      <c r="W29" s="1560">
        <f t="shared" ref="W29:W47" si="14">J29</f>
        <v>100</v>
      </c>
      <c r="X29" s="1553"/>
      <c r="Y29" s="3385"/>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385"/>
      <c r="Q32" s="1558">
        <f t="shared" si="11"/>
        <v>111</v>
      </c>
      <c r="R32" s="1559" t="s">
        <v>8</v>
      </c>
      <c r="S32" s="1560">
        <f t="shared" si="12"/>
        <v>100</v>
      </c>
      <c r="T32" s="1559" t="s">
        <v>8</v>
      </c>
      <c r="U32" s="1560">
        <f t="shared" si="13"/>
        <v>100</v>
      </c>
      <c r="V32" s="1559" t="s">
        <v>8</v>
      </c>
      <c r="W32" s="1560">
        <f t="shared" si="14"/>
        <v>100</v>
      </c>
      <c r="X32" s="1553"/>
      <c r="Y32" s="3385"/>
      <c r="Z32" s="1561">
        <f t="shared" si="15"/>
        <v>111</v>
      </c>
      <c r="AA32" s="1562">
        <f t="shared" si="3"/>
        <v>1</v>
      </c>
      <c r="AB32" s="1562">
        <f t="shared" si="4"/>
        <v>1</v>
      </c>
      <c r="AC32" s="1562">
        <f t="shared" si="5"/>
        <v>1</v>
      </c>
    </row>
    <row r="33" spans="1:29" ht="15">
      <c r="A33" s="2860" t="s">
        <v>2753</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386" t="s">
        <v>550</v>
      </c>
      <c r="Q33" s="1558" t="str">
        <f t="shared" si="11"/>
        <v>建筑类型</v>
      </c>
      <c r="R33" s="1559" t="s">
        <v>8</v>
      </c>
      <c r="S33" s="1560">
        <f t="shared" si="12"/>
        <v>100</v>
      </c>
      <c r="T33" s="1559" t="s">
        <v>8</v>
      </c>
      <c r="U33" s="1560">
        <f t="shared" si="13"/>
        <v>100</v>
      </c>
      <c r="V33" s="1559" t="s">
        <v>8</v>
      </c>
      <c r="W33" s="1560">
        <f t="shared" si="14"/>
        <v>100</v>
      </c>
      <c r="X33" s="1553"/>
      <c r="Y33" s="3387"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387"/>
      <c r="Q34" s="1590" t="str">
        <f t="shared" si="11"/>
        <v>项目建筑规模</v>
      </c>
      <c r="R34" s="1563" t="s">
        <v>8</v>
      </c>
      <c r="S34" s="1564" t="e">
        <f t="shared" si="12"/>
        <v>#N/A</v>
      </c>
      <c r="T34" s="1563" t="s">
        <v>8</v>
      </c>
      <c r="U34" s="1564" t="e">
        <f t="shared" si="13"/>
        <v>#N/A</v>
      </c>
      <c r="V34" s="1563" t="s">
        <v>8</v>
      </c>
      <c r="W34" s="1564" t="e">
        <f t="shared" si="14"/>
        <v>#N/A</v>
      </c>
      <c r="X34" s="1565"/>
      <c r="Y34" s="338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387"/>
      <c r="Q35" s="1558" t="str">
        <f t="shared" si="11"/>
        <v>建筑结构</v>
      </c>
      <c r="R35" s="1559" t="s">
        <v>8</v>
      </c>
      <c r="S35" s="1560">
        <f t="shared" si="12"/>
        <v>100</v>
      </c>
      <c r="T35" s="1559" t="s">
        <v>8</v>
      </c>
      <c r="U35" s="1560">
        <f t="shared" si="13"/>
        <v>100</v>
      </c>
      <c r="V35" s="1559" t="s">
        <v>8</v>
      </c>
      <c r="W35" s="1560">
        <f t="shared" si="14"/>
        <v>100</v>
      </c>
      <c r="X35" s="1553"/>
      <c r="Y35" s="338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387"/>
      <c r="Q36" s="1558" t="str">
        <f t="shared" si="11"/>
        <v>公共部分装修</v>
      </c>
      <c r="R36" s="1559" t="s">
        <v>8</v>
      </c>
      <c r="S36" s="1560">
        <f t="shared" si="12"/>
        <v>100</v>
      </c>
      <c r="T36" s="1559" t="s">
        <v>8</v>
      </c>
      <c r="U36" s="1560">
        <f t="shared" si="13"/>
        <v>100</v>
      </c>
      <c r="V36" s="1559" t="s">
        <v>8</v>
      </c>
      <c r="W36" s="1560">
        <f t="shared" si="14"/>
        <v>100</v>
      </c>
      <c r="X36" s="1553"/>
      <c r="Y36" s="3387"/>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387"/>
      <c r="Q37" s="1558" t="str">
        <f t="shared" si="11"/>
        <v>成新度</v>
      </c>
      <c r="R37" s="1559" t="s">
        <v>8</v>
      </c>
      <c r="S37" s="1560" t="e">
        <f t="shared" si="12"/>
        <v>#N/A</v>
      </c>
      <c r="T37" s="1559" t="s">
        <v>8</v>
      </c>
      <c r="U37" s="1560" t="e">
        <f t="shared" si="13"/>
        <v>#N/A</v>
      </c>
      <c r="V37" s="1559" t="s">
        <v>8</v>
      </c>
      <c r="W37" s="1560" t="e">
        <f t="shared" si="14"/>
        <v>#N/A</v>
      </c>
      <c r="X37" s="1553"/>
      <c r="Y37" s="338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387"/>
      <c r="Q38" s="1146" t="str">
        <f t="shared" si="11"/>
        <v>写字楼等级</v>
      </c>
      <c r="R38" s="1554" t="s">
        <v>8</v>
      </c>
      <c r="S38" s="1555">
        <f t="shared" si="12"/>
        <v>100</v>
      </c>
      <c r="T38" s="1554" t="s">
        <v>8</v>
      </c>
      <c r="U38" s="1555">
        <f t="shared" si="13"/>
        <v>100</v>
      </c>
      <c r="V38" s="1554" t="s">
        <v>8</v>
      </c>
      <c r="W38" s="1555">
        <f t="shared" si="14"/>
        <v>100</v>
      </c>
      <c r="X38" s="1556"/>
      <c r="Y38" s="338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387" t="s">
        <v>550</v>
      </c>
      <c r="Q39" s="1558" t="str">
        <f t="shared" si="11"/>
        <v>物业管理</v>
      </c>
      <c r="R39" s="1559" t="s">
        <v>8</v>
      </c>
      <c r="S39" s="1560">
        <f t="shared" si="12"/>
        <v>100</v>
      </c>
      <c r="T39" s="1559" t="s">
        <v>8</v>
      </c>
      <c r="U39" s="1560">
        <f t="shared" si="13"/>
        <v>100</v>
      </c>
      <c r="V39" s="1559" t="s">
        <v>8</v>
      </c>
      <c r="W39" s="1560">
        <f t="shared" si="14"/>
        <v>100</v>
      </c>
      <c r="X39" s="1553"/>
      <c r="Y39" s="3387" t="s">
        <v>550</v>
      </c>
      <c r="Z39" s="1561" t="str">
        <f t="shared" si="15"/>
        <v>物业管理</v>
      </c>
      <c r="AA39" s="1562">
        <f t="shared" si="3"/>
        <v>1</v>
      </c>
      <c r="AB39" s="1562">
        <f t="shared" si="4"/>
        <v>1</v>
      </c>
      <c r="AC39" s="1562">
        <f t="shared" si="5"/>
        <v>1</v>
      </c>
    </row>
    <row r="40" spans="1:29" ht="15">
      <c r="A40" s="594"/>
      <c r="B40" s="1878"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387"/>
      <c r="Q40" s="1558" t="str">
        <f t="shared" si="11"/>
        <v>市政基础设施</v>
      </c>
      <c r="R40" s="1559" t="s">
        <v>8</v>
      </c>
      <c r="S40" s="1560">
        <f t="shared" si="12"/>
        <v>100</v>
      </c>
      <c r="T40" s="1559" t="s">
        <v>8</v>
      </c>
      <c r="U40" s="1560">
        <f t="shared" si="13"/>
        <v>100</v>
      </c>
      <c r="V40" s="1559" t="s">
        <v>8</v>
      </c>
      <c r="W40" s="1560">
        <f t="shared" si="14"/>
        <v>100</v>
      </c>
      <c r="X40" s="1553"/>
      <c r="Y40" s="338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387"/>
      <c r="Q41" s="1558" t="str">
        <f t="shared" si="11"/>
        <v>层高</v>
      </c>
      <c r="R41" s="1559" t="s">
        <v>8</v>
      </c>
      <c r="S41" s="1560">
        <f t="shared" si="12"/>
        <v>100</v>
      </c>
      <c r="T41" s="1559" t="s">
        <v>8</v>
      </c>
      <c r="U41" s="1560">
        <f t="shared" si="13"/>
        <v>100</v>
      </c>
      <c r="V41" s="1559" t="s">
        <v>8</v>
      </c>
      <c r="W41" s="1560">
        <f t="shared" si="14"/>
        <v>100</v>
      </c>
      <c r="X41" s="1553"/>
      <c r="Y41" s="3387"/>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387"/>
      <c r="Q42" s="1590" t="str">
        <f t="shared" si="11"/>
        <v>单套建筑面积</v>
      </c>
      <c r="R42" s="1563" t="s">
        <v>8</v>
      </c>
      <c r="S42" s="1564">
        <f t="shared" si="12"/>
        <v>100</v>
      </c>
      <c r="T42" s="1563" t="s">
        <v>8</v>
      </c>
      <c r="U42" s="1564">
        <f t="shared" si="13"/>
        <v>100</v>
      </c>
      <c r="V42" s="1563" t="s">
        <v>8</v>
      </c>
      <c r="W42" s="1564">
        <f t="shared" si="14"/>
        <v>100</v>
      </c>
      <c r="X42" s="1565"/>
      <c r="Y42" s="338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387"/>
      <c r="Q43" s="1558" t="str">
        <f t="shared" si="11"/>
        <v>内部装修</v>
      </c>
      <c r="R43" s="1559" t="s">
        <v>8</v>
      </c>
      <c r="S43" s="1560">
        <f t="shared" si="12"/>
        <v>100</v>
      </c>
      <c r="T43" s="1559" t="s">
        <v>8</v>
      </c>
      <c r="U43" s="1560">
        <f t="shared" si="13"/>
        <v>100</v>
      </c>
      <c r="V43" s="1559" t="s">
        <v>8</v>
      </c>
      <c r="W43" s="1560">
        <f t="shared" si="14"/>
        <v>100</v>
      </c>
      <c r="X43" s="1553"/>
      <c r="Y43" s="338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387"/>
      <c r="Q44" s="1558" t="str">
        <f t="shared" si="11"/>
        <v>内部装修维护情况</v>
      </c>
      <c r="R44" s="1559" t="s">
        <v>8</v>
      </c>
      <c r="S44" s="1560">
        <f t="shared" si="12"/>
        <v>100</v>
      </c>
      <c r="T44" s="1559" t="s">
        <v>8</v>
      </c>
      <c r="U44" s="1560">
        <f t="shared" si="13"/>
        <v>100</v>
      </c>
      <c r="V44" s="1559" t="s">
        <v>8</v>
      </c>
      <c r="W44" s="1560">
        <f t="shared" si="14"/>
        <v>100</v>
      </c>
      <c r="X44" s="1553"/>
      <c r="Y44" s="3387"/>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387"/>
      <c r="Q45" s="1146">
        <f t="shared" si="11"/>
        <v>111</v>
      </c>
      <c r="R45" s="1554" t="s">
        <v>8</v>
      </c>
      <c r="S45" s="1555">
        <f t="shared" si="12"/>
        <v>100</v>
      </c>
      <c r="T45" s="1554" t="s">
        <v>8</v>
      </c>
      <c r="U45" s="1555">
        <f t="shared" si="13"/>
        <v>100</v>
      </c>
      <c r="V45" s="1554" t="s">
        <v>8</v>
      </c>
      <c r="W45" s="1555">
        <f t="shared" si="14"/>
        <v>100</v>
      </c>
      <c r="X45" s="1556"/>
      <c r="Y45" s="338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387"/>
      <c r="Q46" s="1558">
        <f t="shared" si="11"/>
        <v>111</v>
      </c>
      <c r="R46" s="1559" t="s">
        <v>8</v>
      </c>
      <c r="S46" s="1560">
        <f t="shared" si="12"/>
        <v>100</v>
      </c>
      <c r="T46" s="1559" t="s">
        <v>8</v>
      </c>
      <c r="U46" s="1560">
        <f t="shared" si="13"/>
        <v>100</v>
      </c>
      <c r="V46" s="1559" t="s">
        <v>8</v>
      </c>
      <c r="W46" s="1560">
        <f t="shared" si="14"/>
        <v>100</v>
      </c>
      <c r="X46" s="1553"/>
      <c r="Y46" s="3387"/>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93"/>
      <c r="Q47" s="1558">
        <f t="shared" si="11"/>
        <v>111</v>
      </c>
      <c r="R47" s="1559" t="s">
        <v>8</v>
      </c>
      <c r="S47" s="1560">
        <f t="shared" si="12"/>
        <v>100</v>
      </c>
      <c r="T47" s="1559" t="s">
        <v>8</v>
      </c>
      <c r="U47" s="1560">
        <f t="shared" si="13"/>
        <v>100</v>
      </c>
      <c r="V47" s="1559" t="s">
        <v>8</v>
      </c>
      <c r="W47" s="1560">
        <f t="shared" si="14"/>
        <v>100</v>
      </c>
      <c r="X47" s="1553"/>
      <c r="Y47" s="3493"/>
      <c r="Z47" s="1561">
        <f t="shared" si="15"/>
        <v>111</v>
      </c>
      <c r="AA47" s="1562">
        <f t="shared" si="3"/>
        <v>1</v>
      </c>
      <c r="AB47" s="1562">
        <f t="shared" si="4"/>
        <v>1</v>
      </c>
      <c r="AC47" s="1562">
        <f t="shared" si="5"/>
        <v>1</v>
      </c>
    </row>
    <row r="48" spans="1:29" ht="15">
      <c r="A48" s="607" t="s">
        <v>736</v>
      </c>
      <c r="B48" s="886"/>
      <c r="C48" s="2589" t="s">
        <v>1</v>
      </c>
      <c r="D48" s="2590"/>
      <c r="E48" s="2591"/>
      <c r="F48" s="2592"/>
      <c r="G48" s="2593"/>
      <c r="H48" s="2594"/>
      <c r="I48" s="2591"/>
      <c r="J48" s="2594"/>
      <c r="K48" s="1596"/>
      <c r="L48" s="2127"/>
      <c r="M48" s="2117"/>
      <c r="N48" s="2117"/>
      <c r="O48" s="2117"/>
      <c r="P48" s="3405" t="str">
        <f>A48</f>
        <v>成交单价（元/平方米）</v>
      </c>
      <c r="Q48" s="3382"/>
      <c r="R48" s="3492">
        <f>E48</f>
        <v>0</v>
      </c>
      <c r="S48" s="3492"/>
      <c r="T48" s="3492">
        <f>G48</f>
        <v>0</v>
      </c>
      <c r="U48" s="3492"/>
      <c r="V48" s="3492">
        <f>I48</f>
        <v>0</v>
      </c>
      <c r="W48" s="3492"/>
      <c r="X48" s="1545"/>
      <c r="Y48" s="1567"/>
      <c r="Z48" s="1545"/>
      <c r="AA48" s="1545"/>
      <c r="AB48" s="1545"/>
      <c r="AC48" s="1545"/>
    </row>
    <row r="49" spans="1:29" ht="15.75" thickBot="1">
      <c r="A49" s="615" t="s">
        <v>2758</v>
      </c>
      <c r="B49" s="887"/>
      <c r="C49" s="2595" t="e">
        <f>R50</f>
        <v>#DIV/0!</v>
      </c>
      <c r="D49" s="2596"/>
      <c r="E49" s="2597" t="e">
        <f>R49</f>
        <v>#DIV/0!</v>
      </c>
      <c r="F49" s="2597"/>
      <c r="G49" s="2595" t="e">
        <f>T49</f>
        <v>#DIV/0!</v>
      </c>
      <c r="H49" s="2596"/>
      <c r="I49" s="2597" t="e">
        <f>V49</f>
        <v>#DIV/0!</v>
      </c>
      <c r="J49" s="2596"/>
      <c r="K49" s="1597"/>
      <c r="L49" s="2127"/>
      <c r="M49" s="2117"/>
      <c r="N49" s="2117"/>
      <c r="O49" s="2117"/>
      <c r="P49" s="3405" t="str">
        <f>A49</f>
        <v>比较价格（元/平方米）</v>
      </c>
      <c r="Q49" s="3382"/>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5"/>
      <c r="Y49" s="1545"/>
      <c r="Z49" s="1545"/>
      <c r="AA49" s="1545"/>
      <c r="AB49" s="1545"/>
      <c r="AC49" s="1545"/>
    </row>
    <row r="50" spans="1:29" ht="15.75" thickBot="1">
      <c r="A50" s="621" t="s">
        <v>2931</v>
      </c>
      <c r="B50" s="622"/>
      <c r="C50" s="2598" t="e">
        <f>R50</f>
        <v>#DIV/0!</v>
      </c>
      <c r="D50" s="2598"/>
      <c r="E50" s="2598"/>
      <c r="F50" s="2598"/>
      <c r="G50" s="2598"/>
      <c r="H50" s="2598"/>
      <c r="I50" s="2598"/>
      <c r="J50" s="2598"/>
      <c r="K50" s="1598"/>
      <c r="L50" s="2127"/>
      <c r="M50" s="2117"/>
      <c r="N50" s="2117"/>
      <c r="O50" s="2117"/>
      <c r="P50" s="3497" t="str">
        <f>A50</f>
        <v>估价对象XX用房的比较价格（楼面单价，元/平方米）</v>
      </c>
      <c r="Q50" s="3405"/>
      <c r="R50" s="3491" t="e">
        <f>IF(F1="售价",ROUND(AVERAGE(R49:V49),0),ROUND(AVERAGE(R49:V49),1))</f>
        <v>#DIV/0!</v>
      </c>
      <c r="S50" s="3491"/>
      <c r="T50" s="3491"/>
      <c r="U50" s="3491"/>
      <c r="V50" s="3491"/>
      <c r="W50" s="3491"/>
      <c r="X50" s="1545"/>
      <c r="Y50" s="1545"/>
      <c r="Z50" s="1545"/>
      <c r="AA50" s="1545"/>
      <c r="AB50" s="1545"/>
      <c r="AC50" s="1545"/>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40"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40"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70" t="s">
        <v>574</v>
      </c>
      <c r="B58" s="1545"/>
      <c r="C58" s="1569"/>
      <c r="D58" s="1569"/>
      <c r="E58" s="1569"/>
      <c r="F58" s="1571"/>
      <c r="G58" s="1571"/>
      <c r="H58" s="1569"/>
      <c r="I58" s="1569"/>
      <c r="J58" s="1569"/>
      <c r="K58" s="1572"/>
      <c r="L58" s="1568"/>
      <c r="M58" s="1569"/>
      <c r="N58" s="1569"/>
      <c r="O58" s="1569"/>
      <c r="P58" s="2193"/>
      <c r="Q58" s="2141"/>
      <c r="R58" s="2128"/>
      <c r="S58" s="2128"/>
      <c r="T58" s="2128"/>
      <c r="U58" s="2128"/>
      <c r="V58" s="2128"/>
      <c r="W58" s="2128"/>
      <c r="X58" s="2128"/>
      <c r="Y58" s="2128"/>
      <c r="Z58" s="2128"/>
      <c r="AA58" s="2128"/>
      <c r="AB58" s="2128"/>
      <c r="AC58" s="2128"/>
    </row>
    <row r="59" spans="1:29" s="1342" customFormat="1" ht="15">
      <c r="A59" s="645" t="s">
        <v>529</v>
      </c>
      <c r="B59" s="646"/>
      <c r="C59" s="2755" t="str">
        <f>YEAR(C7)&amp;"-"&amp;MONTH(C7)</f>
        <v>2019-5</v>
      </c>
      <c r="D59" s="2757">
        <f>EDATE(C59,-1)</f>
        <v>43556</v>
      </c>
      <c r="E59" s="2757">
        <f t="shared" ref="E59:O59" si="16">EDATE(D59,-1)</f>
        <v>43525</v>
      </c>
      <c r="F59" s="2757">
        <f t="shared" si="16"/>
        <v>43497</v>
      </c>
      <c r="G59" s="2757">
        <f t="shared" si="16"/>
        <v>43466</v>
      </c>
      <c r="H59" s="2757">
        <f t="shared" si="16"/>
        <v>43435</v>
      </c>
      <c r="I59" s="2757">
        <f t="shared" si="16"/>
        <v>43405</v>
      </c>
      <c r="J59" s="2757">
        <f t="shared" si="16"/>
        <v>43374</v>
      </c>
      <c r="K59" s="2757">
        <f t="shared" si="16"/>
        <v>43344</v>
      </c>
      <c r="L59" s="2757">
        <f t="shared" si="16"/>
        <v>43313</v>
      </c>
      <c r="M59" s="2757">
        <f t="shared" si="16"/>
        <v>43282</v>
      </c>
      <c r="N59" s="2757">
        <f t="shared" si="16"/>
        <v>43252</v>
      </c>
      <c r="O59" s="2757">
        <f t="shared" si="16"/>
        <v>43221</v>
      </c>
      <c r="P59" s="2194"/>
      <c r="Q59" s="2144"/>
      <c r="R59" s="2144"/>
      <c r="S59" s="2144"/>
      <c r="T59" s="2144"/>
      <c r="U59" s="2144"/>
      <c r="V59" s="2144"/>
      <c r="W59" s="2144"/>
      <c r="X59" s="2144"/>
      <c r="Y59" s="2144"/>
      <c r="Z59" s="2144"/>
      <c r="AA59" s="2144"/>
      <c r="AB59" s="2144"/>
      <c r="AC59" s="2144"/>
    </row>
    <row r="60" spans="1:29" s="1215" customFormat="1" ht="15">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5" customFormat="1" ht="15.7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5" customFormat="1" ht="15">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5" customFormat="1" ht="15.75"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5.75"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4" customFormat="1" ht="15.75"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4" customFormat="1" ht="15.75"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4" customFormat="1" ht="15.75"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4" customFormat="1" ht="15.75"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4" customFormat="1" ht="15.75"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4" customFormat="1" ht="15.75"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7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75" thickTop="1">
      <c r="A81" s="669"/>
      <c r="B81" s="1879" t="s">
        <v>2556</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7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5" customFormat="1" ht="27.75"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5" customFormat="1" ht="15.75"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4" customFormat="1" ht="15.75"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5.75"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5.75"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5.75"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5.75"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5.75"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5.75"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4"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4" customFormat="1" ht="15.75"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4"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2555</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4"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4" customFormat="1" ht="15.75"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4" customFormat="1" ht="15"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4" customFormat="1" ht="15.75"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5"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5"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5.75"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0"/>
      <c r="D2" s="2110"/>
      <c r="E2" s="2111"/>
      <c r="F2" s="2112"/>
      <c r="G2" s="2111"/>
      <c r="H2" s="2111"/>
      <c r="I2" s="2111"/>
      <c r="J2" s="2111"/>
      <c r="K2" s="2111"/>
      <c r="L2" s="2114"/>
      <c r="M2" s="2115"/>
      <c r="N2" s="2115"/>
      <c r="O2" s="2115"/>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521</v>
      </c>
      <c r="B4" s="513"/>
      <c r="C4" s="3388" t="s">
        <v>522</v>
      </c>
      <c r="D4" s="3389"/>
      <c r="E4" s="3413" t="s">
        <v>523</v>
      </c>
      <c r="F4" s="3414"/>
      <c r="G4" s="3388" t="s">
        <v>524</v>
      </c>
      <c r="H4" s="3389"/>
      <c r="I4" s="3388" t="s">
        <v>525</v>
      </c>
      <c r="J4" s="3389"/>
      <c r="K4" s="514" t="s">
        <v>526</v>
      </c>
      <c r="L4" s="2116"/>
      <c r="M4" s="2117"/>
      <c r="N4" s="2117"/>
      <c r="O4" s="2117"/>
      <c r="P4" s="3390" t="s">
        <v>527</v>
      </c>
      <c r="Q4" s="3391"/>
      <c r="R4" s="3376" t="s">
        <v>523</v>
      </c>
      <c r="S4" s="3377"/>
      <c r="T4" s="3376" t="s">
        <v>524</v>
      </c>
      <c r="U4" s="3377"/>
      <c r="V4" s="3396" t="s">
        <v>525</v>
      </c>
      <c r="W4" s="3396"/>
      <c r="X4" s="1553"/>
      <c r="Y4" s="3376" t="s">
        <v>527</v>
      </c>
      <c r="Z4" s="3377"/>
      <c r="AA4" s="3371" t="s">
        <v>523</v>
      </c>
      <c r="AB4" s="3372" t="s">
        <v>524</v>
      </c>
      <c r="AC4" s="3371" t="s">
        <v>525</v>
      </c>
    </row>
    <row r="5" spans="1:29" ht="15">
      <c r="A5" s="515"/>
      <c r="B5" s="516"/>
      <c r="C5" s="3399" t="s">
        <v>2925</v>
      </c>
      <c r="D5" s="3400"/>
      <c r="E5" s="3415" t="s">
        <v>2926</v>
      </c>
      <c r="F5" s="3416"/>
      <c r="G5" s="3399" t="s">
        <v>2927</v>
      </c>
      <c r="H5" s="3400"/>
      <c r="I5" s="3399" t="s">
        <v>2928</v>
      </c>
      <c r="J5" s="3400"/>
      <c r="K5" s="514"/>
      <c r="L5" s="2116"/>
      <c r="M5" s="2117"/>
      <c r="N5" s="2117"/>
      <c r="O5" s="2117"/>
      <c r="P5" s="3392"/>
      <c r="Q5" s="3393"/>
      <c r="R5" s="3378"/>
      <c r="S5" s="3379"/>
      <c r="T5" s="3378"/>
      <c r="U5" s="3379"/>
      <c r="V5" s="3396"/>
      <c r="W5" s="3396"/>
      <c r="X5" s="1553"/>
      <c r="Y5" s="3378"/>
      <c r="Z5" s="3379"/>
      <c r="AA5" s="3372"/>
      <c r="AB5" s="3372"/>
      <c r="AC5" s="3372"/>
    </row>
    <row r="6" spans="1:29" ht="15.75" thickBot="1">
      <c r="A6" s="517"/>
      <c r="B6" s="518"/>
      <c r="C6" s="3397" t="s">
        <v>2929</v>
      </c>
      <c r="D6" s="3398"/>
      <c r="E6" s="3417" t="s">
        <v>2929</v>
      </c>
      <c r="F6" s="3418"/>
      <c r="G6" s="3397" t="s">
        <v>2929</v>
      </c>
      <c r="H6" s="3398"/>
      <c r="I6" s="3397" t="s">
        <v>2929</v>
      </c>
      <c r="J6" s="3398"/>
      <c r="K6" s="514" t="s">
        <v>528</v>
      </c>
      <c r="L6" s="2116"/>
      <c r="M6" s="2117"/>
      <c r="N6" s="2117"/>
      <c r="O6" s="2117"/>
      <c r="P6" s="3394"/>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374" t="s">
        <v>533</v>
      </c>
      <c r="Q8" s="3375"/>
      <c r="R8" s="1554" t="s">
        <v>8</v>
      </c>
      <c r="S8" s="1555">
        <f t="shared" si="0"/>
        <v>0</v>
      </c>
      <c r="T8" s="1554" t="s">
        <v>8</v>
      </c>
      <c r="U8" s="1555">
        <f t="shared" si="1"/>
        <v>0</v>
      </c>
      <c r="V8" s="1554" t="s">
        <v>8</v>
      </c>
      <c r="W8" s="1555">
        <f t="shared" si="2"/>
        <v>0</v>
      </c>
      <c r="X8" s="1556"/>
      <c r="Y8" s="3374" t="s">
        <v>533</v>
      </c>
      <c r="Z8" s="3375"/>
      <c r="AA8" s="1557" t="e">
        <f t="shared" ref="AA8:AA40" si="3">D8/F8</f>
        <v>#DIV/0!</v>
      </c>
      <c r="AB8" s="1557" t="e">
        <f t="shared" ref="AB8:AB40" si="4">D8/H8</f>
        <v>#DIV/0!</v>
      </c>
      <c r="AC8" s="1557" t="e">
        <f t="shared" ref="AC8:AC40" si="5">D8/J8</f>
        <v>#DIV/0!</v>
      </c>
    </row>
    <row r="9" spans="1:29" s="1215" customFormat="1" ht="15">
      <c r="A9" s="2867"/>
      <c r="B9" s="2874" t="s">
        <v>2754</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57">
      <c r="A15" s="2863" t="s">
        <v>2752</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384" t="s">
        <v>540</v>
      </c>
      <c r="Q15" s="1558" t="str">
        <f t="shared" si="6"/>
        <v>产业集聚程度</v>
      </c>
      <c r="R15" s="1559" t="s">
        <v>8</v>
      </c>
      <c r="S15" s="1560">
        <f t="shared" si="0"/>
        <v>100</v>
      </c>
      <c r="T15" s="1559" t="s">
        <v>8</v>
      </c>
      <c r="U15" s="1560">
        <f t="shared" si="1"/>
        <v>100</v>
      </c>
      <c r="V15" s="1559" t="s">
        <v>8</v>
      </c>
      <c r="W15" s="1560">
        <f t="shared" si="2"/>
        <v>100</v>
      </c>
      <c r="X15" s="1553"/>
      <c r="Y15" s="338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5"/>
      <c r="M16" s="2117"/>
      <c r="N16" s="2117"/>
      <c r="O16" s="2124"/>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5"/>
      <c r="M18" s="2117"/>
      <c r="N18" s="2117"/>
      <c r="O18" s="2124"/>
      <c r="P18" s="3385"/>
      <c r="Q18" s="1558"/>
      <c r="R18" s="1559"/>
      <c r="S18" s="1560"/>
      <c r="T18" s="1559"/>
      <c r="U18" s="1560"/>
      <c r="V18" s="1559"/>
      <c r="W18" s="1560"/>
      <c r="X18" s="1553"/>
      <c r="Y18" s="3385"/>
      <c r="Z18" s="1561"/>
      <c r="AA18" s="1562">
        <v>1</v>
      </c>
      <c r="AB18" s="1562">
        <v>1</v>
      </c>
      <c r="AC18" s="1562">
        <v>1</v>
      </c>
    </row>
    <row r="19" spans="1:29" ht="42.75">
      <c r="A19" s="532"/>
      <c r="B19" s="2565"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5"/>
      <c r="M20" s="2117"/>
      <c r="N20" s="2117"/>
      <c r="O20" s="2124"/>
      <c r="P20" s="3385"/>
      <c r="Q20" s="1558"/>
      <c r="R20" s="1559"/>
      <c r="S20" s="1560"/>
      <c r="T20" s="1559"/>
      <c r="U20" s="1560"/>
      <c r="V20" s="1559"/>
      <c r="W20" s="1560"/>
      <c r="X20" s="1553"/>
      <c r="Y20" s="3385"/>
      <c r="Z20" s="1561"/>
      <c r="AA20" s="1562">
        <v>1</v>
      </c>
      <c r="AB20" s="1562">
        <v>1</v>
      </c>
      <c r="AC20" s="1562">
        <v>1</v>
      </c>
    </row>
    <row r="21" spans="1:29" ht="28.5">
      <c r="A21" s="532"/>
      <c r="B21" s="2553"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385"/>
      <c r="Q21" s="2541" t="str">
        <f>B21</f>
        <v>基础设施水平</v>
      </c>
      <c r="R21" s="1559" t="s">
        <v>8</v>
      </c>
      <c r="S21" s="1560">
        <f>F21</f>
        <v>100</v>
      </c>
      <c r="T21" s="1559" t="s">
        <v>8</v>
      </c>
      <c r="U21" s="1560">
        <f>H21</f>
        <v>100</v>
      </c>
      <c r="V21" s="1559" t="s">
        <v>8</v>
      </c>
      <c r="W21" s="1560">
        <f>J21</f>
        <v>100</v>
      </c>
      <c r="X21" s="2543"/>
      <c r="Y21" s="3385"/>
      <c r="Z21" s="2542"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4"/>
      <c r="L22" s="2125"/>
      <c r="M22" s="2117"/>
      <c r="N22" s="2117"/>
      <c r="O22" s="2124"/>
      <c r="P22" s="3385"/>
      <c r="Q22" s="2541"/>
      <c r="R22" s="1559"/>
      <c r="S22" s="1560"/>
      <c r="T22" s="1559"/>
      <c r="U22" s="1560"/>
      <c r="V22" s="1559"/>
      <c r="W22" s="1560"/>
      <c r="X22" s="2543"/>
      <c r="Y22" s="3385"/>
      <c r="Z22" s="2542"/>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5"/>
      <c r="M24" s="2117"/>
      <c r="N24" s="2117"/>
      <c r="O24" s="2124"/>
      <c r="P24" s="3385"/>
      <c r="Q24" s="1558"/>
      <c r="R24" s="1559"/>
      <c r="S24" s="1560"/>
      <c r="T24" s="1559"/>
      <c r="U24" s="1560"/>
      <c r="V24" s="1559"/>
      <c r="W24" s="1560"/>
      <c r="X24" s="1553"/>
      <c r="Y24" s="338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385"/>
      <c r="Q25" s="1558">
        <f>B25</f>
        <v>111</v>
      </c>
      <c r="R25" s="1559" t="s">
        <v>8</v>
      </c>
      <c r="S25" s="1560">
        <f>F25</f>
        <v>100</v>
      </c>
      <c r="T25" s="1559" t="s">
        <v>8</v>
      </c>
      <c r="U25" s="1560">
        <f>H25</f>
        <v>100</v>
      </c>
      <c r="V25" s="1559" t="s">
        <v>8</v>
      </c>
      <c r="W25" s="1560">
        <f>J25</f>
        <v>100</v>
      </c>
      <c r="X25" s="1553"/>
      <c r="Y25" s="338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385"/>
      <c r="Q26" s="1558">
        <f t="shared" ref="Q26:Q40" si="11">B26</f>
        <v>111</v>
      </c>
      <c r="R26" s="1559" t="s">
        <v>8</v>
      </c>
      <c r="S26" s="1560">
        <f>F26</f>
        <v>100</v>
      </c>
      <c r="T26" s="1559" t="s">
        <v>8</v>
      </c>
      <c r="U26" s="1560">
        <f>H26</f>
        <v>100</v>
      </c>
      <c r="V26" s="1559" t="s">
        <v>8</v>
      </c>
      <c r="W26" s="1560">
        <f>J26</f>
        <v>100</v>
      </c>
      <c r="X26" s="1553"/>
      <c r="Y26" s="338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385"/>
      <c r="Q27" s="1146">
        <f t="shared" si="11"/>
        <v>111</v>
      </c>
      <c r="R27" s="1554" t="s">
        <v>8</v>
      </c>
      <c r="S27" s="1555">
        <f>F27</f>
        <v>100</v>
      </c>
      <c r="T27" s="1554" t="s">
        <v>8</v>
      </c>
      <c r="U27" s="1555">
        <f>H27</f>
        <v>100</v>
      </c>
      <c r="V27" s="1554" t="s">
        <v>8</v>
      </c>
      <c r="W27" s="1555">
        <f>J27</f>
        <v>100</v>
      </c>
      <c r="X27" s="1556"/>
      <c r="Y27" s="338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385"/>
      <c r="Q28" s="1558">
        <f t="shared" si="11"/>
        <v>111</v>
      </c>
      <c r="R28" s="1559" t="s">
        <v>8</v>
      </c>
      <c r="S28" s="1560">
        <f t="shared" ref="S28:S40" si="12">F28</f>
        <v>100</v>
      </c>
      <c r="T28" s="1559" t="s">
        <v>8</v>
      </c>
      <c r="U28" s="1560">
        <f t="shared" ref="U28:U40" si="13">H28</f>
        <v>100</v>
      </c>
      <c r="V28" s="1559" t="s">
        <v>8</v>
      </c>
      <c r="W28" s="1560">
        <f t="shared" ref="W28:W40" si="14">J28</f>
        <v>100</v>
      </c>
      <c r="X28" s="1553"/>
      <c r="Y28" s="3385"/>
      <c r="Z28" s="1561">
        <f t="shared" ref="Z28:Z40" si="15">Q28</f>
        <v>111</v>
      </c>
      <c r="AA28" s="1562">
        <f t="shared" si="3"/>
        <v>1</v>
      </c>
      <c r="AB28" s="1562">
        <f t="shared" si="4"/>
        <v>1</v>
      </c>
      <c r="AC28" s="1562">
        <f t="shared" si="5"/>
        <v>1</v>
      </c>
    </row>
    <row r="29" spans="1:29" ht="15">
      <c r="A29" s="2860" t="s">
        <v>2753</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386" t="s">
        <v>550</v>
      </c>
      <c r="Q29" s="1558" t="str">
        <f t="shared" si="11"/>
        <v>建筑类型</v>
      </c>
      <c r="R29" s="1559" t="s">
        <v>8</v>
      </c>
      <c r="S29" s="1560">
        <f t="shared" si="12"/>
        <v>100</v>
      </c>
      <c r="T29" s="1559" t="s">
        <v>8</v>
      </c>
      <c r="U29" s="1560">
        <f t="shared" si="13"/>
        <v>100</v>
      </c>
      <c r="V29" s="1559" t="s">
        <v>8</v>
      </c>
      <c r="W29" s="1560">
        <f t="shared" si="14"/>
        <v>100</v>
      </c>
      <c r="X29" s="1553"/>
      <c r="Y29" s="3387"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387"/>
      <c r="Q30" s="1590" t="str">
        <f t="shared" si="11"/>
        <v>项目建筑规模</v>
      </c>
      <c r="R30" s="1563" t="s">
        <v>8</v>
      </c>
      <c r="S30" s="1564" t="e">
        <f t="shared" si="12"/>
        <v>#N/A</v>
      </c>
      <c r="T30" s="1563" t="s">
        <v>8</v>
      </c>
      <c r="U30" s="1564" t="e">
        <f t="shared" si="13"/>
        <v>#N/A</v>
      </c>
      <c r="V30" s="1563" t="s">
        <v>8</v>
      </c>
      <c r="W30" s="1564" t="e">
        <f t="shared" si="14"/>
        <v>#N/A</v>
      </c>
      <c r="X30" s="1565"/>
      <c r="Y30" s="338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387"/>
      <c r="Q31" s="1558" t="str">
        <f t="shared" si="11"/>
        <v>建筑结构</v>
      </c>
      <c r="R31" s="1559" t="s">
        <v>8</v>
      </c>
      <c r="S31" s="1560">
        <f t="shared" si="12"/>
        <v>100</v>
      </c>
      <c r="T31" s="1559" t="s">
        <v>8</v>
      </c>
      <c r="U31" s="1560">
        <f t="shared" si="13"/>
        <v>100</v>
      </c>
      <c r="V31" s="1559" t="s">
        <v>8</v>
      </c>
      <c r="W31" s="1560">
        <f t="shared" si="14"/>
        <v>100</v>
      </c>
      <c r="X31" s="1553"/>
      <c r="Y31" s="338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387"/>
      <c r="Q32" s="1558" t="str">
        <f t="shared" si="11"/>
        <v>公共部分装修</v>
      </c>
      <c r="R32" s="1559" t="s">
        <v>8</v>
      </c>
      <c r="S32" s="1560">
        <f t="shared" si="12"/>
        <v>100</v>
      </c>
      <c r="T32" s="1559" t="s">
        <v>8</v>
      </c>
      <c r="U32" s="1560">
        <f t="shared" si="13"/>
        <v>100</v>
      </c>
      <c r="V32" s="1559" t="s">
        <v>8</v>
      </c>
      <c r="W32" s="1560">
        <f t="shared" si="14"/>
        <v>100</v>
      </c>
      <c r="X32" s="1553"/>
      <c r="Y32" s="3387"/>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387"/>
      <c r="Q33" s="1558" t="str">
        <f t="shared" si="11"/>
        <v>成新度</v>
      </c>
      <c r="R33" s="1559" t="s">
        <v>8</v>
      </c>
      <c r="S33" s="1560" t="e">
        <f t="shared" si="12"/>
        <v>#N/A</v>
      </c>
      <c r="T33" s="1559" t="s">
        <v>8</v>
      </c>
      <c r="U33" s="1560" t="e">
        <f t="shared" si="13"/>
        <v>#N/A</v>
      </c>
      <c r="V33" s="1559" t="s">
        <v>8</v>
      </c>
      <c r="W33" s="1560" t="e">
        <f t="shared" si="14"/>
        <v>#N/A</v>
      </c>
      <c r="X33" s="1553"/>
      <c r="Y33" s="338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387"/>
      <c r="Q34" s="1146" t="str">
        <f t="shared" si="11"/>
        <v>物业管理</v>
      </c>
      <c r="R34" s="1554" t="s">
        <v>8</v>
      </c>
      <c r="S34" s="1555">
        <f t="shared" si="12"/>
        <v>100</v>
      </c>
      <c r="T34" s="1554" t="s">
        <v>8</v>
      </c>
      <c r="U34" s="1555">
        <f t="shared" si="13"/>
        <v>100</v>
      </c>
      <c r="V34" s="1554" t="s">
        <v>8</v>
      </c>
      <c r="W34" s="1555">
        <f t="shared" si="14"/>
        <v>100</v>
      </c>
      <c r="X34" s="1556"/>
      <c r="Y34" s="3387"/>
      <c r="Z34" s="1145" t="str">
        <f t="shared" si="15"/>
        <v>物业管理</v>
      </c>
      <c r="AA34" s="1557">
        <f t="shared" si="3"/>
        <v>1</v>
      </c>
      <c r="AB34" s="1557">
        <f t="shared" si="4"/>
        <v>1</v>
      </c>
      <c r="AC34" s="1557">
        <f t="shared" si="5"/>
        <v>1</v>
      </c>
    </row>
    <row r="35" spans="1:29" ht="15">
      <c r="A35" s="594"/>
      <c r="B35" s="1878"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387" t="s">
        <v>550</v>
      </c>
      <c r="Q35" s="1558" t="str">
        <f t="shared" si="11"/>
        <v>市政基础设施</v>
      </c>
      <c r="R35" s="1559" t="s">
        <v>8</v>
      </c>
      <c r="S35" s="1560">
        <f t="shared" si="12"/>
        <v>100</v>
      </c>
      <c r="T35" s="1559" t="s">
        <v>8</v>
      </c>
      <c r="U35" s="1560">
        <f t="shared" si="13"/>
        <v>100</v>
      </c>
      <c r="V35" s="1559" t="s">
        <v>8</v>
      </c>
      <c r="W35" s="1560">
        <f t="shared" si="14"/>
        <v>100</v>
      </c>
      <c r="X35" s="1553"/>
      <c r="Y35" s="338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387"/>
      <c r="Q36" s="1558" t="str">
        <f t="shared" si="11"/>
        <v>内部装修</v>
      </c>
      <c r="R36" s="1559" t="s">
        <v>8</v>
      </c>
      <c r="S36" s="1560">
        <f t="shared" si="12"/>
        <v>100</v>
      </c>
      <c r="T36" s="1559" t="s">
        <v>8</v>
      </c>
      <c r="U36" s="1560">
        <f t="shared" si="13"/>
        <v>100</v>
      </c>
      <c r="V36" s="1559" t="s">
        <v>8</v>
      </c>
      <c r="W36" s="1560">
        <f t="shared" si="14"/>
        <v>100</v>
      </c>
      <c r="X36" s="1553"/>
      <c r="Y36" s="338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387"/>
      <c r="Q37" s="1558" t="str">
        <f t="shared" si="11"/>
        <v>内部装修状况</v>
      </c>
      <c r="R37" s="1559" t="s">
        <v>8</v>
      </c>
      <c r="S37" s="1560">
        <f t="shared" si="12"/>
        <v>100</v>
      </c>
      <c r="T37" s="1559" t="s">
        <v>8</v>
      </c>
      <c r="U37" s="1560">
        <f t="shared" si="13"/>
        <v>100</v>
      </c>
      <c r="V37" s="1559" t="s">
        <v>8</v>
      </c>
      <c r="W37" s="1560">
        <f t="shared" si="14"/>
        <v>100</v>
      </c>
      <c r="X37" s="1553"/>
      <c r="Y37" s="3387"/>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387"/>
      <c r="Q38" s="1590">
        <f t="shared" si="11"/>
        <v>111</v>
      </c>
      <c r="R38" s="1563" t="s">
        <v>8</v>
      </c>
      <c r="S38" s="1564">
        <f t="shared" si="12"/>
        <v>100</v>
      </c>
      <c r="T38" s="1563" t="s">
        <v>8</v>
      </c>
      <c r="U38" s="1564">
        <f t="shared" si="13"/>
        <v>100</v>
      </c>
      <c r="V38" s="1563" t="s">
        <v>8</v>
      </c>
      <c r="W38" s="1564">
        <f t="shared" si="14"/>
        <v>100</v>
      </c>
      <c r="X38" s="1565"/>
      <c r="Y38" s="3387"/>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387"/>
      <c r="Q39" s="1558">
        <f t="shared" si="11"/>
        <v>111</v>
      </c>
      <c r="R39" s="1559" t="s">
        <v>8</v>
      </c>
      <c r="S39" s="1560">
        <f t="shared" si="12"/>
        <v>100</v>
      </c>
      <c r="T39" s="1559" t="s">
        <v>8</v>
      </c>
      <c r="U39" s="1560">
        <f t="shared" si="13"/>
        <v>100</v>
      </c>
      <c r="V39" s="1559" t="s">
        <v>8</v>
      </c>
      <c r="W39" s="1560">
        <f t="shared" si="14"/>
        <v>100</v>
      </c>
      <c r="X39" s="1553"/>
      <c r="Y39" s="3387"/>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93"/>
      <c r="Q40" s="1558">
        <f t="shared" si="11"/>
        <v>111</v>
      </c>
      <c r="R40" s="1559" t="s">
        <v>8</v>
      </c>
      <c r="S40" s="1560">
        <f t="shared" si="12"/>
        <v>100</v>
      </c>
      <c r="T40" s="1559" t="s">
        <v>8</v>
      </c>
      <c r="U40" s="1560">
        <f t="shared" si="13"/>
        <v>100</v>
      </c>
      <c r="V40" s="1559" t="s">
        <v>8</v>
      </c>
      <c r="W40" s="1560">
        <f t="shared" si="14"/>
        <v>100</v>
      </c>
      <c r="X40" s="1553"/>
      <c r="Y40" s="3493"/>
      <c r="Z40" s="1561">
        <f t="shared" si="15"/>
        <v>111</v>
      </c>
      <c r="AA40" s="1562">
        <f t="shared" si="3"/>
        <v>1</v>
      </c>
      <c r="AB40" s="1562">
        <f t="shared" si="4"/>
        <v>1</v>
      </c>
      <c r="AC40" s="1562">
        <f t="shared" si="5"/>
        <v>1</v>
      </c>
    </row>
    <row r="41" spans="1:29" ht="15">
      <c r="A41" s="607" t="s">
        <v>736</v>
      </c>
      <c r="B41" s="886"/>
      <c r="C41" s="2589" t="s">
        <v>1</v>
      </c>
      <c r="D41" s="2590"/>
      <c r="E41" s="2591"/>
      <c r="F41" s="2592"/>
      <c r="G41" s="2593"/>
      <c r="H41" s="2594"/>
      <c r="I41" s="2591"/>
      <c r="J41" s="2594"/>
      <c r="K41" s="1596"/>
      <c r="L41" s="2127"/>
      <c r="M41" s="2128"/>
      <c r="N41" s="2117"/>
      <c r="O41" s="2128"/>
      <c r="P41" s="3382" t="str">
        <f>A41</f>
        <v>成交单价（元/平方米）</v>
      </c>
      <c r="Q41" s="3382"/>
      <c r="R41" s="3492">
        <f>E41</f>
        <v>0</v>
      </c>
      <c r="S41" s="3492"/>
      <c r="T41" s="3492">
        <f>G41</f>
        <v>0</v>
      </c>
      <c r="U41" s="3492"/>
      <c r="V41" s="3492">
        <f>I41</f>
        <v>0</v>
      </c>
      <c r="W41" s="3492"/>
      <c r="X41" s="1545"/>
      <c r="Y41" s="1567"/>
      <c r="Z41" s="1545"/>
      <c r="AA41" s="1545"/>
      <c r="AB41" s="1545"/>
      <c r="AC41" s="1545"/>
    </row>
    <row r="42" spans="1:29" ht="15.75" thickBot="1">
      <c r="A42" s="615" t="s">
        <v>2758</v>
      </c>
      <c r="B42" s="887"/>
      <c r="C42" s="2595" t="e">
        <f>R43</f>
        <v>#DIV/0!</v>
      </c>
      <c r="D42" s="2596"/>
      <c r="E42" s="2597" t="e">
        <f>R42</f>
        <v>#DIV/0!</v>
      </c>
      <c r="F42" s="2597"/>
      <c r="G42" s="2595" t="e">
        <f>T42</f>
        <v>#DIV/0!</v>
      </c>
      <c r="H42" s="2596"/>
      <c r="I42" s="2597" t="e">
        <f>V42</f>
        <v>#DIV/0!</v>
      </c>
      <c r="J42" s="2596"/>
      <c r="K42" s="1597"/>
      <c r="L42" s="2127"/>
      <c r="M42" s="2128"/>
      <c r="N42" s="2117"/>
      <c r="O42" s="2128"/>
      <c r="P42" s="3382" t="str">
        <f>A42</f>
        <v>比较价格（元/平方米）</v>
      </c>
      <c r="Q42" s="3382"/>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5"/>
      <c r="Y42" s="1545"/>
      <c r="Z42" s="1545"/>
      <c r="AA42" s="1545"/>
      <c r="AB42" s="1545"/>
      <c r="AC42" s="1545"/>
    </row>
    <row r="43" spans="1:29" ht="15.75" thickBot="1">
      <c r="A43" s="621" t="s">
        <v>2931</v>
      </c>
      <c r="B43" s="622"/>
      <c r="C43" s="2598" t="e">
        <f>R43</f>
        <v>#DIV/0!</v>
      </c>
      <c r="D43" s="2598"/>
      <c r="E43" s="2598"/>
      <c r="F43" s="2598"/>
      <c r="G43" s="2598"/>
      <c r="H43" s="2598"/>
      <c r="I43" s="2598"/>
      <c r="J43" s="2598"/>
      <c r="K43" s="1598"/>
      <c r="L43" s="2127"/>
      <c r="M43" s="2128"/>
      <c r="N43" s="2128"/>
      <c r="O43" s="2128"/>
      <c r="P43" s="3404" t="str">
        <f>A43</f>
        <v>估价对象XX用房的比较价格（楼面单价，元/平方米）</v>
      </c>
      <c r="Q43" s="3405"/>
      <c r="R43" s="3491" t="e">
        <f>IF(F1="售价",ROUND(AVERAGE(R42:V42),0),ROUND(AVERAGE(R42:V42),1))</f>
        <v>#DIV/0!</v>
      </c>
      <c r="S43" s="3491"/>
      <c r="T43" s="3491"/>
      <c r="U43" s="3491"/>
      <c r="V43" s="3491"/>
      <c r="W43" s="3491"/>
      <c r="X43" s="1545"/>
      <c r="Y43" s="1545"/>
      <c r="Z43" s="1545"/>
      <c r="AA43" s="1545"/>
      <c r="AB43" s="1545"/>
      <c r="AC43" s="1545"/>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40"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40"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70" t="s">
        <v>574</v>
      </c>
      <c r="B51" s="1545"/>
      <c r="C51" s="1569"/>
      <c r="D51" s="1569"/>
      <c r="E51" s="1569"/>
      <c r="F51" s="1571"/>
      <c r="G51" s="1571"/>
      <c r="H51" s="1569"/>
      <c r="I51" s="1569"/>
      <c r="J51" s="1569"/>
      <c r="K51" s="1572"/>
      <c r="L51" s="1568"/>
      <c r="M51" s="1569"/>
      <c r="N51" s="1569"/>
      <c r="O51" s="1569"/>
      <c r="P51" s="2140"/>
      <c r="Q51" s="2141"/>
      <c r="R51" s="2128"/>
      <c r="S51" s="2128"/>
      <c r="T51" s="2128"/>
      <c r="U51" s="2128"/>
      <c r="V51" s="2128"/>
      <c r="W51" s="2128"/>
      <c r="X51" s="2128"/>
      <c r="Y51" s="2128"/>
      <c r="Z51" s="2128"/>
      <c r="AA51" s="2128"/>
      <c r="AB51" s="2128"/>
      <c r="AC51" s="2128"/>
    </row>
    <row r="52" spans="1:29" s="1342" customFormat="1" ht="15">
      <c r="A52" s="645" t="s">
        <v>529</v>
      </c>
      <c r="B52" s="646"/>
      <c r="C52" s="2755" t="str">
        <f>YEAR(C7)&amp;"-"&amp;MONTH(C7)</f>
        <v>2019-5</v>
      </c>
      <c r="D52" s="2757">
        <f>EDATE(C52,-1)</f>
        <v>43556</v>
      </c>
      <c r="E52" s="2757">
        <f t="shared" ref="E52:O52" si="16">EDATE(D52,-1)</f>
        <v>43525</v>
      </c>
      <c r="F52" s="2757">
        <f t="shared" si="16"/>
        <v>43497</v>
      </c>
      <c r="G52" s="2757">
        <f t="shared" si="16"/>
        <v>43466</v>
      </c>
      <c r="H52" s="2757">
        <f t="shared" si="16"/>
        <v>43435</v>
      </c>
      <c r="I52" s="2757">
        <f t="shared" si="16"/>
        <v>43405</v>
      </c>
      <c r="J52" s="2757">
        <f t="shared" si="16"/>
        <v>43374</v>
      </c>
      <c r="K52" s="2757">
        <f t="shared" si="16"/>
        <v>43344</v>
      </c>
      <c r="L52" s="2757">
        <f t="shared" si="16"/>
        <v>43313</v>
      </c>
      <c r="M52" s="2757">
        <f t="shared" si="16"/>
        <v>43282</v>
      </c>
      <c r="N52" s="2757">
        <f t="shared" si="16"/>
        <v>43252</v>
      </c>
      <c r="O52" s="2757">
        <f t="shared" si="16"/>
        <v>43221</v>
      </c>
      <c r="P52" s="2143"/>
      <c r="Q52" s="2144"/>
      <c r="R52" s="2144"/>
      <c r="S52" s="2144"/>
      <c r="T52" s="2144"/>
      <c r="U52" s="2144"/>
      <c r="V52" s="2144"/>
      <c r="W52" s="2144"/>
      <c r="X52" s="2144"/>
      <c r="Y52" s="2144"/>
      <c r="Z52" s="2144"/>
      <c r="AA52" s="2144"/>
      <c r="AB52" s="2144"/>
      <c r="AC52" s="2144"/>
    </row>
    <row r="53" spans="1:29" s="1215" customFormat="1" ht="15">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5" customFormat="1" ht="15.7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5" customFormat="1" ht="15">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5" customFormat="1" ht="15.75"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4" customFormat="1" ht="15.75"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4" customFormat="1" ht="15.75"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4" customFormat="1" ht="15.75"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4" customFormat="1" ht="15.75"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4" customFormat="1" ht="15.75"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4" customFormat="1" ht="15.75"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7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75" thickTop="1">
      <c r="A74" s="669"/>
      <c r="B74" s="1879" t="s">
        <v>2556</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5" customFormat="1" ht="15.75"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5" customFormat="1" ht="15.75"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5" customFormat="1" ht="15.75"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5" customFormat="1" ht="15.75"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4" customFormat="1" ht="15.75"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4" customFormat="1" ht="15.75"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5.75"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5.75"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4"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4" customFormat="1" ht="15.75"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4"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2555</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4" customFormat="1" ht="15"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4" customFormat="1" ht="15.75"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5"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1" t="s">
        <v>2075</v>
      </c>
      <c r="F3" s="851">
        <f>SUMIF('数据-取费表'!A5:A15,D1,'数据-取费表'!AH5:AH15)</f>
        <v>0</v>
      </c>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797</v>
      </c>
      <c r="B4" s="513"/>
      <c r="C4" s="3388" t="s">
        <v>798</v>
      </c>
      <c r="D4" s="3389"/>
      <c r="E4" s="3388" t="s">
        <v>799</v>
      </c>
      <c r="F4" s="3389"/>
      <c r="G4" s="3388" t="s">
        <v>800</v>
      </c>
      <c r="H4" s="3389"/>
      <c r="I4" s="3388" t="s">
        <v>801</v>
      </c>
      <c r="J4" s="3389"/>
      <c r="K4" s="514" t="s">
        <v>802</v>
      </c>
      <c r="L4" s="2116"/>
      <c r="M4" s="2117"/>
      <c r="N4" s="2117"/>
      <c r="O4" s="2117"/>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2925</v>
      </c>
      <c r="D5" s="3400"/>
      <c r="E5" s="3399" t="s">
        <v>2926</v>
      </c>
      <c r="F5" s="3400"/>
      <c r="G5" s="3399" t="s">
        <v>2927</v>
      </c>
      <c r="H5" s="3400"/>
      <c r="I5" s="3399" t="s">
        <v>2928</v>
      </c>
      <c r="J5" s="3400"/>
      <c r="K5" s="514"/>
      <c r="L5" s="2116"/>
      <c r="M5" s="2117"/>
      <c r="N5" s="2117"/>
      <c r="O5" s="2117"/>
      <c r="P5" s="3392"/>
      <c r="Q5" s="3393"/>
      <c r="R5" s="3378"/>
      <c r="S5" s="3379"/>
      <c r="T5" s="3378"/>
      <c r="U5" s="3379"/>
      <c r="V5" s="3396"/>
      <c r="W5" s="3396"/>
      <c r="X5" s="1553"/>
      <c r="Y5" s="3378"/>
      <c r="Z5" s="3379"/>
      <c r="AA5" s="3372"/>
      <c r="AB5" s="3372"/>
      <c r="AC5" s="3372"/>
    </row>
    <row r="6" spans="1:29" ht="15.75" thickBot="1">
      <c r="A6" s="517"/>
      <c r="B6" s="518"/>
      <c r="C6" s="3397" t="s">
        <v>2929</v>
      </c>
      <c r="D6" s="3398"/>
      <c r="E6" s="3402" t="s">
        <v>2929</v>
      </c>
      <c r="F6" s="3403"/>
      <c r="G6" s="3397" t="s">
        <v>2929</v>
      </c>
      <c r="H6" s="3398"/>
      <c r="I6" s="3397" t="s">
        <v>2929</v>
      </c>
      <c r="J6" s="3398"/>
      <c r="K6" s="514" t="s">
        <v>528</v>
      </c>
      <c r="L6" s="2116"/>
      <c r="M6" s="2117"/>
      <c r="N6" s="2117"/>
      <c r="O6" s="2117"/>
      <c r="P6" s="3394"/>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8"/>
      <c r="M7" s="2119"/>
      <c r="N7" s="2119"/>
      <c r="O7" s="2119"/>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8"/>
      <c r="M8" s="2119"/>
      <c r="N8" s="2119"/>
      <c r="O8" s="2119"/>
      <c r="P8" s="3374" t="s">
        <v>533</v>
      </c>
      <c r="Q8" s="3375"/>
      <c r="R8" s="1554" t="s">
        <v>8</v>
      </c>
      <c r="S8" s="1555">
        <f t="shared" si="0"/>
        <v>0</v>
      </c>
      <c r="T8" s="1554" t="s">
        <v>8</v>
      </c>
      <c r="U8" s="1555">
        <f t="shared" si="1"/>
        <v>0</v>
      </c>
      <c r="V8" s="1554" t="s">
        <v>8</v>
      </c>
      <c r="W8" s="1555">
        <f t="shared" si="2"/>
        <v>0</v>
      </c>
      <c r="X8" s="1556"/>
      <c r="Y8" s="3374" t="s">
        <v>533</v>
      </c>
      <c r="Z8" s="3375"/>
      <c r="AA8" s="1557" t="e">
        <f t="shared" ref="AA8:AA36" si="3">D8/F8</f>
        <v>#DIV/0!</v>
      </c>
      <c r="AB8" s="1557" t="e">
        <f t="shared" ref="AB8:AB36" si="4">D8/H8</f>
        <v>#DIV/0!</v>
      </c>
      <c r="AC8" s="1557" t="e">
        <f t="shared" ref="AC8:AC36" si="5">D8/J8</f>
        <v>#DIV/0!</v>
      </c>
    </row>
    <row r="9" spans="1:29" s="1215" customFormat="1" ht="15">
      <c r="A9" s="2867"/>
      <c r="B9" s="2874" t="s">
        <v>2754</v>
      </c>
      <c r="C9" s="857"/>
      <c r="D9" s="254">
        <v>100</v>
      </c>
      <c r="E9" s="860"/>
      <c r="F9" s="254">
        <f>SUMIF(53:53,E9,54:54)-SUMIF(53:53,C9,54:54)+100</f>
        <v>100</v>
      </c>
      <c r="G9" s="858"/>
      <c r="H9" s="254">
        <f>SUMIF(53:53,G9,54:54)-SUMIF(53:53,C9,54:54)+100</f>
        <v>100</v>
      </c>
      <c r="I9" s="858"/>
      <c r="J9" s="254">
        <f>SUMIF(53:53,I9,54:54)-SUMIF(53:53,C9,54:54)+100</f>
        <v>100</v>
      </c>
      <c r="K9" s="524"/>
      <c r="L9" s="2118"/>
      <c r="M9" s="2119"/>
      <c r="N9" s="2119"/>
      <c r="O9" s="2120"/>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8"/>
      <c r="B10" s="2873" t="s">
        <v>2755</v>
      </c>
      <c r="C10" s="861"/>
      <c r="D10" s="255">
        <v>100</v>
      </c>
      <c r="E10" s="861"/>
      <c r="F10" s="255">
        <f>SUMIF(55:55,E10,56:56)-SUMIF(55:55,C10,56:56)+100</f>
        <v>100</v>
      </c>
      <c r="G10" s="862"/>
      <c r="H10" s="255">
        <f>SUMIF(55:55,G10,56:56)-SUMIF(55:55,C10,56:56)+100</f>
        <v>100</v>
      </c>
      <c r="I10" s="861"/>
      <c r="J10" s="255">
        <f>SUMIF(55:55,I10,56:56)-SUMIF(55:55,C10,56:56)+100</f>
        <v>100</v>
      </c>
      <c r="K10" s="584"/>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3"/>
      <c r="M11" s="2117"/>
      <c r="N11" s="2117"/>
      <c r="O11" s="2124"/>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3" t="s">
        <v>2752</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5"/>
      <c r="M14" s="2117"/>
      <c r="N14" s="2117"/>
      <c r="O14" s="2124"/>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5"/>
      <c r="M15" s="2117"/>
      <c r="N15" s="2117"/>
      <c r="O15" s="2124"/>
      <c r="P15" s="3385"/>
      <c r="Q15" s="1558"/>
      <c r="R15" s="1559"/>
      <c r="S15" s="1560"/>
      <c r="T15" s="1559"/>
      <c r="U15" s="1560"/>
      <c r="V15" s="1559"/>
      <c r="W15" s="1560"/>
      <c r="X15" s="1553"/>
      <c r="Y15" s="3385"/>
      <c r="Z15" s="1561"/>
      <c r="AA15" s="1562">
        <v>1</v>
      </c>
      <c r="AB15" s="1562">
        <v>1</v>
      </c>
      <c r="AC15" s="1562">
        <v>1</v>
      </c>
    </row>
    <row r="16" spans="1:29" ht="42.75">
      <c r="A16" s="515"/>
      <c r="B16" s="2565"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25"/>
      <c r="M16" s="2117"/>
      <c r="N16" s="2117"/>
      <c r="O16" s="2124"/>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5"/>
      <c r="M17" s="2117"/>
      <c r="N17" s="2117"/>
      <c r="O17" s="2124"/>
      <c r="P17" s="3385"/>
      <c r="Q17" s="1558"/>
      <c r="R17" s="1559"/>
      <c r="S17" s="1560"/>
      <c r="T17" s="1559"/>
      <c r="U17" s="1560"/>
      <c r="V17" s="1559"/>
      <c r="W17" s="1560"/>
      <c r="X17" s="1553"/>
      <c r="Y17" s="3385"/>
      <c r="Z17" s="1561"/>
      <c r="AA17" s="1562">
        <v>1</v>
      </c>
      <c r="AB17" s="1562">
        <v>1</v>
      </c>
      <c r="AC17" s="1562">
        <v>1</v>
      </c>
    </row>
    <row r="18" spans="1:29" ht="28.5">
      <c r="A18" s="515"/>
      <c r="B18" s="2553"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25"/>
      <c r="M18" s="2117"/>
      <c r="N18" s="2117"/>
      <c r="O18" s="2124"/>
      <c r="P18" s="3385"/>
      <c r="Q18" s="2541" t="str">
        <f>B18</f>
        <v>基础设施水平</v>
      </c>
      <c r="R18" s="1559" t="s">
        <v>8</v>
      </c>
      <c r="S18" s="1560">
        <f>F18</f>
        <v>100</v>
      </c>
      <c r="T18" s="1559" t="s">
        <v>8</v>
      </c>
      <c r="U18" s="1560">
        <f>H18</f>
        <v>100</v>
      </c>
      <c r="V18" s="1559" t="s">
        <v>8</v>
      </c>
      <c r="W18" s="1560">
        <f>J18</f>
        <v>100</v>
      </c>
      <c r="X18" s="2543"/>
      <c r="Y18" s="3385"/>
      <c r="Z18" s="2542"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4"/>
      <c r="L19" s="2125"/>
      <c r="M19" s="2117"/>
      <c r="N19" s="2117"/>
      <c r="O19" s="2124"/>
      <c r="P19" s="3385"/>
      <c r="Q19" s="2541"/>
      <c r="R19" s="1559"/>
      <c r="S19" s="1560"/>
      <c r="T19" s="1559"/>
      <c r="U19" s="1560"/>
      <c r="V19" s="1559"/>
      <c r="W19" s="1560"/>
      <c r="X19" s="2543"/>
      <c r="Y19" s="3385"/>
      <c r="Z19" s="2542"/>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25"/>
      <c r="M20" s="2117"/>
      <c r="N20" s="2117"/>
      <c r="O20" s="2124"/>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5"/>
      <c r="M21" s="2117"/>
      <c r="N21" s="2117"/>
      <c r="O21" s="2124"/>
      <c r="P21" s="3385"/>
      <c r="Q21" s="1558"/>
      <c r="R21" s="1559"/>
      <c r="S21" s="1560"/>
      <c r="T21" s="1559"/>
      <c r="U21" s="1560"/>
      <c r="V21" s="1559"/>
      <c r="W21" s="1560"/>
      <c r="X21" s="1553"/>
      <c r="Y21" s="338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385"/>
      <c r="Q24" s="1558">
        <f t="shared" ref="Q24:Q36"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0" t="s">
        <v>2753</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5"/>
      <c r="M26" s="2117"/>
      <c r="N26" s="2117"/>
      <c r="O26" s="2124"/>
      <c r="P26" s="338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7"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387"/>
      <c r="Q27" s="1590" t="str">
        <f t="shared" si="11"/>
        <v>项目停车位配比</v>
      </c>
      <c r="R27" s="1563" t="s">
        <v>8</v>
      </c>
      <c r="S27" s="1564">
        <f t="shared" si="12"/>
        <v>100</v>
      </c>
      <c r="T27" s="1563" t="s">
        <v>8</v>
      </c>
      <c r="U27" s="1564">
        <f t="shared" si="13"/>
        <v>100</v>
      </c>
      <c r="V27" s="1563" t="s">
        <v>8</v>
      </c>
      <c r="W27" s="1564">
        <f t="shared" si="14"/>
        <v>100</v>
      </c>
      <c r="X27" s="1565"/>
      <c r="Y27" s="3387"/>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5"/>
      <c r="M28" s="2117"/>
      <c r="N28" s="2117"/>
      <c r="O28" s="2124"/>
      <c r="P28" s="3387"/>
      <c r="Q28" s="1558" t="str">
        <f t="shared" si="11"/>
        <v>公共部分装修</v>
      </c>
      <c r="R28" s="1559" t="s">
        <v>8</v>
      </c>
      <c r="S28" s="1560">
        <f t="shared" si="12"/>
        <v>100</v>
      </c>
      <c r="T28" s="1559" t="s">
        <v>8</v>
      </c>
      <c r="U28" s="1560">
        <f t="shared" si="13"/>
        <v>100</v>
      </c>
      <c r="V28" s="1559" t="s">
        <v>8</v>
      </c>
      <c r="W28" s="1560">
        <f t="shared" si="14"/>
        <v>100</v>
      </c>
      <c r="X28" s="1553"/>
      <c r="Y28" s="3387"/>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5"/>
      <c r="M29" s="2117"/>
      <c r="N29" s="2117"/>
      <c r="O29" s="2124"/>
      <c r="P29" s="3387"/>
      <c r="Q29" s="1558" t="str">
        <f t="shared" si="11"/>
        <v>成新率</v>
      </c>
      <c r="R29" s="1559" t="s">
        <v>8</v>
      </c>
      <c r="S29" s="1560" t="e">
        <f t="shared" si="12"/>
        <v>#N/A</v>
      </c>
      <c r="T29" s="1559" t="s">
        <v>8</v>
      </c>
      <c r="U29" s="1560" t="e">
        <f t="shared" si="13"/>
        <v>#N/A</v>
      </c>
      <c r="V29" s="1559" t="s">
        <v>8</v>
      </c>
      <c r="W29" s="1560" t="e">
        <f t="shared" si="14"/>
        <v>#N/A</v>
      </c>
      <c r="X29" s="1553"/>
      <c r="Y29" s="3387"/>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5"/>
      <c r="M30" s="2117"/>
      <c r="N30" s="2117"/>
      <c r="O30" s="2124"/>
      <c r="P30" s="3387"/>
      <c r="Q30" s="1558" t="str">
        <f t="shared" si="11"/>
        <v>物业等级</v>
      </c>
      <c r="R30" s="1559" t="s">
        <v>8</v>
      </c>
      <c r="S30" s="1560">
        <f t="shared" si="12"/>
        <v>100</v>
      </c>
      <c r="T30" s="1559" t="s">
        <v>8</v>
      </c>
      <c r="U30" s="1560">
        <f t="shared" si="13"/>
        <v>100</v>
      </c>
      <c r="V30" s="1559" t="s">
        <v>8</v>
      </c>
      <c r="W30" s="1560">
        <f t="shared" si="14"/>
        <v>100</v>
      </c>
      <c r="X30" s="1553"/>
      <c r="Y30" s="3387"/>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8"/>
      <c r="M31" s="2119"/>
      <c r="N31" s="2119"/>
      <c r="O31" s="2120"/>
      <c r="P31" s="3387"/>
      <c r="Q31" s="1146" t="str">
        <f t="shared" si="11"/>
        <v>停车位面积</v>
      </c>
      <c r="R31" s="1554" t="s">
        <v>8</v>
      </c>
      <c r="S31" s="1555" t="e">
        <f t="shared" si="12"/>
        <v>#N/A</v>
      </c>
      <c r="T31" s="1554" t="s">
        <v>8</v>
      </c>
      <c r="U31" s="1555" t="e">
        <f t="shared" si="13"/>
        <v>#N/A</v>
      </c>
      <c r="V31" s="1554" t="s">
        <v>8</v>
      </c>
      <c r="W31" s="1555" t="e">
        <f t="shared" si="14"/>
        <v>#N/A</v>
      </c>
      <c r="X31" s="1556"/>
      <c r="Y31" s="3387"/>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387" t="s">
        <v>550</v>
      </c>
      <c r="Q32" s="1558" t="str">
        <f t="shared" si="11"/>
        <v>车位类型</v>
      </c>
      <c r="R32" s="1559" t="s">
        <v>8</v>
      </c>
      <c r="S32" s="1560">
        <f t="shared" si="12"/>
        <v>100</v>
      </c>
      <c r="T32" s="1559" t="s">
        <v>8</v>
      </c>
      <c r="U32" s="1560">
        <f t="shared" si="13"/>
        <v>100</v>
      </c>
      <c r="V32" s="1559" t="s">
        <v>8</v>
      </c>
      <c r="W32" s="1560">
        <f t="shared" si="14"/>
        <v>100</v>
      </c>
      <c r="X32" s="1553"/>
      <c r="Y32" s="3387"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387"/>
      <c r="Q33" s="1558" t="str">
        <f t="shared" si="11"/>
        <v>是否直接入户</v>
      </c>
      <c r="R33" s="1559" t="s">
        <v>8</v>
      </c>
      <c r="S33" s="1560">
        <f t="shared" si="12"/>
        <v>100</v>
      </c>
      <c r="T33" s="1559" t="s">
        <v>8</v>
      </c>
      <c r="U33" s="1560">
        <f t="shared" si="13"/>
        <v>100</v>
      </c>
      <c r="V33" s="1559" t="s">
        <v>8</v>
      </c>
      <c r="W33" s="1560">
        <f t="shared" si="14"/>
        <v>100</v>
      </c>
      <c r="X33" s="1553"/>
      <c r="Y33" s="3387"/>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387"/>
      <c r="Q35" s="1590">
        <f t="shared" si="11"/>
        <v>111</v>
      </c>
      <c r="R35" s="1563" t="s">
        <v>8</v>
      </c>
      <c r="S35" s="1564">
        <f t="shared" si="12"/>
        <v>100</v>
      </c>
      <c r="T35" s="1563" t="s">
        <v>8</v>
      </c>
      <c r="U35" s="1564">
        <f t="shared" si="13"/>
        <v>100</v>
      </c>
      <c r="V35" s="1563" t="s">
        <v>8</v>
      </c>
      <c r="W35" s="1564">
        <f t="shared" si="14"/>
        <v>100</v>
      </c>
      <c r="X35" s="1565"/>
      <c r="Y35" s="3387"/>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387"/>
      <c r="Q36" s="1558">
        <f t="shared" si="11"/>
        <v>111</v>
      </c>
      <c r="R36" s="1559" t="s">
        <v>8</v>
      </c>
      <c r="S36" s="1560">
        <f t="shared" si="12"/>
        <v>100</v>
      </c>
      <c r="T36" s="1559" t="s">
        <v>8</v>
      </c>
      <c r="U36" s="1560">
        <f t="shared" si="13"/>
        <v>100</v>
      </c>
      <c r="V36" s="1559" t="s">
        <v>8</v>
      </c>
      <c r="W36" s="1560">
        <f t="shared" si="14"/>
        <v>100</v>
      </c>
      <c r="X36" s="1553"/>
      <c r="Y36" s="3387"/>
      <c r="Z36" s="1561">
        <f t="shared" si="15"/>
        <v>111</v>
      </c>
      <c r="AA36" s="1562">
        <f t="shared" si="3"/>
        <v>1</v>
      </c>
      <c r="AB36" s="1562">
        <f t="shared" si="4"/>
        <v>1</v>
      </c>
      <c r="AC36" s="1562">
        <f t="shared" si="5"/>
        <v>1</v>
      </c>
    </row>
    <row r="37" spans="1:29" ht="15">
      <c r="A37" s="1829" t="s">
        <v>2076</v>
      </c>
      <c r="B37" s="1830" t="s">
        <v>2077</v>
      </c>
      <c r="C37" s="2589" t="s">
        <v>1</v>
      </c>
      <c r="D37" s="2590"/>
      <c r="E37" s="2591"/>
      <c r="F37" s="2592"/>
      <c r="G37" s="2593"/>
      <c r="H37" s="2594"/>
      <c r="I37" s="2591"/>
      <c r="J37" s="2594"/>
      <c r="K37" s="1596"/>
      <c r="L37" s="2127"/>
      <c r="M37" s="2128"/>
      <c r="N37" s="2117"/>
      <c r="O37" s="2128"/>
      <c r="P37" s="3382" t="str">
        <f>A37</f>
        <v>成交单价</v>
      </c>
      <c r="Q37" s="3382"/>
      <c r="R37" s="3492">
        <f>E37</f>
        <v>0</v>
      </c>
      <c r="S37" s="3492"/>
      <c r="T37" s="3492">
        <f>G37</f>
        <v>0</v>
      </c>
      <c r="U37" s="3492"/>
      <c r="V37" s="3492">
        <f>I37</f>
        <v>0</v>
      </c>
      <c r="W37" s="3492"/>
      <c r="X37" s="1545"/>
      <c r="Y37" s="1567"/>
      <c r="Z37" s="1545"/>
      <c r="AA37" s="1545"/>
      <c r="AB37" s="1545"/>
      <c r="AC37" s="1545"/>
    </row>
    <row r="38" spans="1:29" ht="15.75" thickBot="1">
      <c r="A38" s="615" t="s">
        <v>2758</v>
      </c>
      <c r="B38" s="887"/>
      <c r="C38" s="2595" t="e">
        <f>R39</f>
        <v>#DIV/0!</v>
      </c>
      <c r="D38" s="2596"/>
      <c r="E38" s="2597" t="e">
        <f>R38</f>
        <v>#DIV/0!</v>
      </c>
      <c r="F38" s="2597"/>
      <c r="G38" s="2595" t="e">
        <f>T38</f>
        <v>#DIV/0!</v>
      </c>
      <c r="H38" s="2596"/>
      <c r="I38" s="2597" t="e">
        <f>V38</f>
        <v>#DIV/0!</v>
      </c>
      <c r="J38" s="2596"/>
      <c r="K38" s="1597"/>
      <c r="L38" s="2127"/>
      <c r="M38" s="2128"/>
      <c r="N38" s="2128"/>
      <c r="O38" s="2128"/>
      <c r="P38" s="3382" t="str">
        <f>A38</f>
        <v>比较价格（元/平方米）</v>
      </c>
      <c r="Q38" s="3382"/>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5"/>
      <c r="Y38" s="1545"/>
      <c r="Z38" s="1545"/>
      <c r="AA38" s="1545"/>
      <c r="AB38" s="1545"/>
      <c r="AC38" s="1545"/>
    </row>
    <row r="39" spans="1:29" ht="15.75" thickBot="1">
      <c r="A39" s="621" t="s">
        <v>2931</v>
      </c>
      <c r="B39" s="622"/>
      <c r="C39" s="2598" t="e">
        <f>R39</f>
        <v>#DIV/0!</v>
      </c>
      <c r="D39" s="2598"/>
      <c r="E39" s="2598"/>
      <c r="F39" s="2598"/>
      <c r="G39" s="2598"/>
      <c r="H39" s="2598"/>
      <c r="I39" s="2598"/>
      <c r="J39" s="2598"/>
      <c r="K39" s="1598"/>
      <c r="L39" s="2127"/>
      <c r="M39" s="2128"/>
      <c r="N39" s="2128"/>
      <c r="O39" s="2128"/>
      <c r="P39" s="3404" t="str">
        <f>A39</f>
        <v>估价对象XX用房的比较价格（楼面单价，元/平方米）</v>
      </c>
      <c r="Q39" s="3405"/>
      <c r="R39" s="3491" t="e">
        <f>IF(F1="售价",ROUND(AVERAGE(R38:V38),0),ROUND(AVERAGE(R38:V38),1))</f>
        <v>#DIV/0!</v>
      </c>
      <c r="S39" s="3491"/>
      <c r="T39" s="3491"/>
      <c r="U39" s="3491"/>
      <c r="V39" s="3491"/>
      <c r="W39" s="3491"/>
      <c r="X39" s="1545"/>
      <c r="Y39" s="1545"/>
      <c r="Z39" s="1545"/>
      <c r="AA39" s="1545"/>
      <c r="AB39" s="1545"/>
      <c r="AC39" s="1545"/>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40" customFormat="1" ht="13.5" customHeight="1">
      <c r="A44" s="2129"/>
      <c r="B44" s="2129"/>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40"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70" t="s">
        <v>574</v>
      </c>
      <c r="B47" s="1545"/>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2" customFormat="1" ht="15">
      <c r="A48" s="645" t="s">
        <v>529</v>
      </c>
      <c r="B48" s="646"/>
      <c r="C48" s="2755" t="str">
        <f>YEAR(C7)&amp;"-"&amp;MONTH(C7)</f>
        <v>2019-5</v>
      </c>
      <c r="D48" s="2757">
        <f>EDATE(C48,-1)</f>
        <v>43556</v>
      </c>
      <c r="E48" s="2757">
        <f t="shared" ref="E48:O48" si="16">EDATE(D48,-1)</f>
        <v>43525</v>
      </c>
      <c r="F48" s="2757">
        <f t="shared" si="16"/>
        <v>43497</v>
      </c>
      <c r="G48" s="2757">
        <f t="shared" si="16"/>
        <v>43466</v>
      </c>
      <c r="H48" s="2757">
        <f t="shared" si="16"/>
        <v>43435</v>
      </c>
      <c r="I48" s="2757">
        <f t="shared" si="16"/>
        <v>43405</v>
      </c>
      <c r="J48" s="2757">
        <f t="shared" si="16"/>
        <v>43374</v>
      </c>
      <c r="K48" s="2757">
        <f t="shared" si="16"/>
        <v>43344</v>
      </c>
      <c r="L48" s="2757">
        <f t="shared" si="16"/>
        <v>43313</v>
      </c>
      <c r="M48" s="2757">
        <f t="shared" si="16"/>
        <v>43282</v>
      </c>
      <c r="N48" s="2757">
        <f t="shared" si="16"/>
        <v>43252</v>
      </c>
      <c r="O48" s="2757">
        <f t="shared" si="16"/>
        <v>43221</v>
      </c>
      <c r="P48" s="2143"/>
      <c r="Q48" s="2144"/>
      <c r="R48" s="2144"/>
      <c r="S48" s="2144"/>
      <c r="T48" s="2144"/>
      <c r="U48" s="2144"/>
      <c r="V48" s="2144"/>
      <c r="W48" s="2144"/>
      <c r="X48" s="2144"/>
      <c r="Y48" s="2144"/>
      <c r="Z48" s="2144"/>
      <c r="AA48" s="2144"/>
      <c r="AB48" s="2144"/>
      <c r="AC48" s="2144"/>
    </row>
    <row r="49" spans="1:29" s="1215" customFormat="1" ht="15">
      <c r="A49" s="647"/>
      <c r="B49" s="648"/>
      <c r="C49" s="2756">
        <v>100</v>
      </c>
      <c r="D49" s="650"/>
      <c r="E49" s="650"/>
      <c r="F49" s="650"/>
      <c r="G49" s="650"/>
      <c r="H49" s="650"/>
      <c r="I49" s="650"/>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5" customFormat="1" ht="15.7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5" customFormat="1" ht="15">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5" customFormat="1" ht="15.75"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c r="A53" s="664" t="s">
        <v>577</v>
      </c>
      <c r="B53" s="665" t="s">
        <v>534</v>
      </c>
      <c r="C53" s="704">
        <f>C9</f>
        <v>0</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5.75" thickBot="1">
      <c r="A54" s="669"/>
      <c r="B54" s="670"/>
      <c r="C54" s="671"/>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5.75" thickTop="1">
      <c r="A57" s="669"/>
      <c r="B57" s="934">
        <f>B11</f>
        <v>111</v>
      </c>
      <c r="C57" s="541"/>
      <c r="D57" s="541"/>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92"/>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4" customFormat="1" ht="15.75"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4" customFormat="1" ht="15.75"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4" customFormat="1" ht="15.75"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4" customFormat="1" ht="15.75"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1879" t="s">
        <v>2556</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7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5" customFormat="1" ht="15.75"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5"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5" customFormat="1" ht="15.75"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5" customFormat="1" ht="15.75"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4" customFormat="1" ht="15.75"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4" customFormat="1" ht="15.75"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7.75" thickTop="1">
      <c r="A79" s="664" t="s">
        <v>551</v>
      </c>
      <c r="B79" s="665" t="s">
        <v>814</v>
      </c>
      <c r="C79" s="704">
        <f>C26</f>
        <v>0</v>
      </c>
      <c r="D79" s="598"/>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49"/>
      <c r="O80" s="2149"/>
      <c r="P80" s="2148"/>
      <c r="Q80" s="2141"/>
      <c r="R80" s="2128"/>
      <c r="S80" s="2128"/>
      <c r="T80" s="2128"/>
      <c r="U80" s="2128"/>
      <c r="V80" s="2128"/>
      <c r="W80" s="2128"/>
      <c r="X80" s="2128"/>
      <c r="Y80" s="2128"/>
      <c r="Z80" s="2128"/>
      <c r="AA80" s="2128"/>
      <c r="AB80" s="2128"/>
      <c r="AC80" s="2128"/>
    </row>
    <row r="81" spans="1:29" ht="15.7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4" customFormat="1" ht="15.75"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688"/>
      <c r="D83" s="688"/>
      <c r="E83" s="718"/>
      <c r="F83" s="718"/>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2128"/>
      <c r="S87" s="2128"/>
      <c r="T87" s="2128"/>
      <c r="U87" s="2128"/>
      <c r="V87" s="2128"/>
      <c r="W87" s="2128"/>
      <c r="X87" s="2128"/>
      <c r="Y87" s="2128"/>
      <c r="Z87" s="2128"/>
      <c r="AA87" s="2128"/>
      <c r="AB87" s="2128"/>
      <c r="AC87" s="2128"/>
    </row>
    <row r="88" spans="1:29" ht="15" thickTop="1">
      <c r="A88" s="735"/>
      <c r="B88" s="681" t="s">
        <v>817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49"/>
      <c r="O89" s="2149"/>
      <c r="P89" s="2148"/>
      <c r="Q89" s="2141"/>
      <c r="R89" s="2128"/>
      <c r="S89" s="2128"/>
      <c r="T89" s="2128"/>
      <c r="U89" s="2128"/>
      <c r="V89" s="2128"/>
      <c r="W89" s="2128"/>
      <c r="X89" s="2128"/>
      <c r="Y89" s="2128"/>
      <c r="Z89" s="2128"/>
      <c r="AA89" s="2128"/>
      <c r="AB89" s="2128"/>
      <c r="AC89" s="2128"/>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4" customFormat="1">
      <c r="A91" s="728"/>
      <c r="B91" s="681"/>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4" customFormat="1" ht="15.75" thickBot="1">
      <c r="A92" s="687"/>
      <c r="B92" s="678"/>
      <c r="C92" s="692"/>
      <c r="D92" s="671"/>
      <c r="E92" s="671"/>
      <c r="F92" s="671"/>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5"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5.75"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4" customFormat="1" ht="15"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4" customFormat="1" ht="15.75"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5"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797</v>
      </c>
      <c r="B4" s="513"/>
      <c r="C4" s="3388" t="s">
        <v>798</v>
      </c>
      <c r="D4" s="3389"/>
      <c r="E4" s="3413" t="s">
        <v>799</v>
      </c>
      <c r="F4" s="3414"/>
      <c r="G4" s="3388" t="s">
        <v>800</v>
      </c>
      <c r="H4" s="3389"/>
      <c r="I4" s="3388" t="s">
        <v>801</v>
      </c>
      <c r="J4" s="3389"/>
      <c r="K4" s="514" t="s">
        <v>802</v>
      </c>
      <c r="L4" s="2116"/>
      <c r="M4" s="2117"/>
      <c r="N4" s="2117"/>
      <c r="O4" s="2117"/>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2925</v>
      </c>
      <c r="D5" s="3400"/>
      <c r="E5" s="3415" t="s">
        <v>2926</v>
      </c>
      <c r="F5" s="3416"/>
      <c r="G5" s="3399" t="s">
        <v>2927</v>
      </c>
      <c r="H5" s="3400"/>
      <c r="I5" s="3399" t="s">
        <v>2928</v>
      </c>
      <c r="J5" s="3400"/>
      <c r="K5" s="514"/>
      <c r="L5" s="2116"/>
      <c r="M5" s="2117"/>
      <c r="N5" s="2117"/>
      <c r="O5" s="2117"/>
      <c r="P5" s="3392"/>
      <c r="Q5" s="3393"/>
      <c r="R5" s="3378"/>
      <c r="S5" s="3379"/>
      <c r="T5" s="3378"/>
      <c r="U5" s="3379"/>
      <c r="V5" s="3396"/>
      <c r="W5" s="3396"/>
      <c r="X5" s="1553"/>
      <c r="Y5" s="3378"/>
      <c r="Z5" s="3379"/>
      <c r="AA5" s="3372"/>
      <c r="AB5" s="3372"/>
      <c r="AC5" s="3372"/>
    </row>
    <row r="6" spans="1:29" ht="15.75" thickBot="1">
      <c r="A6" s="517"/>
      <c r="B6" s="518"/>
      <c r="C6" s="3397" t="s">
        <v>2929</v>
      </c>
      <c r="D6" s="3398"/>
      <c r="E6" s="3417" t="s">
        <v>2929</v>
      </c>
      <c r="F6" s="3418"/>
      <c r="G6" s="3397" t="s">
        <v>2929</v>
      </c>
      <c r="H6" s="3398"/>
      <c r="I6" s="3397" t="s">
        <v>2929</v>
      </c>
      <c r="J6" s="3398"/>
      <c r="K6" s="514" t="s">
        <v>528</v>
      </c>
      <c r="L6" s="2116"/>
      <c r="M6" s="2117"/>
      <c r="N6" s="2117"/>
      <c r="O6" s="2117"/>
      <c r="P6" s="3394"/>
      <c r="Q6" s="3395"/>
      <c r="R6" s="3378"/>
      <c r="S6" s="3379"/>
      <c r="T6" s="3380"/>
      <c r="U6" s="3381"/>
      <c r="V6" s="3396"/>
      <c r="W6" s="3396"/>
      <c r="X6" s="1553"/>
      <c r="Y6" s="3380"/>
      <c r="Z6" s="3381"/>
      <c r="AA6" s="3373"/>
      <c r="AB6" s="3373"/>
      <c r="AC6" s="3373"/>
    </row>
    <row r="7" spans="1:29" s="1215" customFormat="1" ht="15.75" thickBot="1">
      <c r="A7" s="2865"/>
      <c r="B7" s="2872"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374" t="s">
        <v>533</v>
      </c>
      <c r="Q8" s="3375"/>
      <c r="R8" s="1554" t="s">
        <v>8</v>
      </c>
      <c r="S8" s="1555">
        <f t="shared" si="0"/>
        <v>0</v>
      </c>
      <c r="T8" s="1554" t="s">
        <v>8</v>
      </c>
      <c r="U8" s="1555">
        <f t="shared" si="1"/>
        <v>0</v>
      </c>
      <c r="V8" s="1554" t="s">
        <v>8</v>
      </c>
      <c r="W8" s="1555">
        <f t="shared" si="2"/>
        <v>0</v>
      </c>
      <c r="X8" s="1556"/>
      <c r="Y8" s="3374" t="s">
        <v>533</v>
      </c>
      <c r="Z8" s="3375"/>
      <c r="AA8" s="1557" t="e">
        <f t="shared" ref="AA8:AA34" si="3">D8/F8</f>
        <v>#DIV/0!</v>
      </c>
      <c r="AB8" s="1557" t="e">
        <f t="shared" ref="AB8:AB34" si="4">D8/H8</f>
        <v>#DIV/0!</v>
      </c>
      <c r="AC8" s="1557" t="e">
        <f t="shared" ref="AC8:AC34" si="5">D8/J8</f>
        <v>#DIV/0!</v>
      </c>
    </row>
    <row r="9" spans="1:29" s="1215" customFormat="1" ht="15">
      <c r="A9" s="2867"/>
      <c r="B9" s="2874" t="s">
        <v>2754</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8"/>
      <c r="B10" s="2873" t="s">
        <v>2755</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3" t="s">
        <v>2752</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5"/>
      <c r="M15" s="2117"/>
      <c r="N15" s="2117"/>
      <c r="O15" s="2124"/>
      <c r="P15" s="3385"/>
      <c r="Q15" s="1558"/>
      <c r="R15" s="1559"/>
      <c r="S15" s="1560"/>
      <c r="T15" s="1559"/>
      <c r="U15" s="1560"/>
      <c r="V15" s="1559"/>
      <c r="W15" s="1560"/>
      <c r="X15" s="1553"/>
      <c r="Y15" s="3385"/>
      <c r="Z15" s="1561"/>
      <c r="AA15" s="1562">
        <v>1</v>
      </c>
      <c r="AB15" s="1562">
        <v>1</v>
      </c>
      <c r="AC15" s="1562">
        <v>1</v>
      </c>
    </row>
    <row r="16" spans="1:29" ht="42.75">
      <c r="A16" s="532"/>
      <c r="B16" s="2565"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5"/>
      <c r="M17" s="2117"/>
      <c r="N17" s="2117"/>
      <c r="O17" s="2124"/>
      <c r="P17" s="3385"/>
      <c r="Q17" s="1558"/>
      <c r="R17" s="1559"/>
      <c r="S17" s="1560"/>
      <c r="T17" s="1559"/>
      <c r="U17" s="1560"/>
      <c r="V17" s="1559"/>
      <c r="W17" s="1560"/>
      <c r="X17" s="1553"/>
      <c r="Y17" s="3385"/>
      <c r="Z17" s="1561"/>
      <c r="AA17" s="1562">
        <v>1</v>
      </c>
      <c r="AB17" s="1562">
        <v>1</v>
      </c>
      <c r="AC17" s="1562">
        <v>1</v>
      </c>
    </row>
    <row r="18" spans="1:29" ht="28.5">
      <c r="A18" s="532"/>
      <c r="B18" s="2553"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385"/>
      <c r="Q18" s="2541" t="str">
        <f>B18</f>
        <v>基础设施水平</v>
      </c>
      <c r="R18" s="1559" t="s">
        <v>8</v>
      </c>
      <c r="S18" s="1560">
        <f>F18</f>
        <v>100</v>
      </c>
      <c r="T18" s="1559" t="s">
        <v>8</v>
      </c>
      <c r="U18" s="1560">
        <f>H18</f>
        <v>100</v>
      </c>
      <c r="V18" s="1559" t="s">
        <v>8</v>
      </c>
      <c r="W18" s="1560">
        <f>J18</f>
        <v>100</v>
      </c>
      <c r="X18" s="2543"/>
      <c r="Y18" s="3385"/>
      <c r="Z18" s="2542"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4"/>
      <c r="L19" s="2125"/>
      <c r="M19" s="2117"/>
      <c r="N19" s="2117"/>
      <c r="O19" s="2124"/>
      <c r="P19" s="3385"/>
      <c r="Q19" s="2541"/>
      <c r="R19" s="1559"/>
      <c r="S19" s="1560"/>
      <c r="T19" s="1559"/>
      <c r="U19" s="1560"/>
      <c r="V19" s="1559"/>
      <c r="W19" s="1560"/>
      <c r="X19" s="2543"/>
      <c r="Y19" s="3385"/>
      <c r="Z19" s="2542"/>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5"/>
      <c r="M21" s="2117"/>
      <c r="N21" s="2117"/>
      <c r="O21" s="2124"/>
      <c r="P21" s="3385"/>
      <c r="Q21" s="1558"/>
      <c r="R21" s="1559"/>
      <c r="S21" s="1560"/>
      <c r="T21" s="1559"/>
      <c r="U21" s="1560"/>
      <c r="V21" s="1559"/>
      <c r="W21" s="1560"/>
      <c r="X21" s="1553"/>
      <c r="Y21" s="338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385"/>
      <c r="Q24" s="1558">
        <f t="shared" ref="Q24:Q34"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0" t="s">
        <v>2753</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38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7"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387"/>
      <c r="Q27" s="1590" t="str">
        <f t="shared" si="11"/>
        <v>成新率</v>
      </c>
      <c r="R27" s="1563" t="s">
        <v>8</v>
      </c>
      <c r="S27" s="1564" t="e">
        <f t="shared" si="12"/>
        <v>#N/A</v>
      </c>
      <c r="T27" s="1563" t="s">
        <v>8</v>
      </c>
      <c r="U27" s="1564" t="e">
        <f t="shared" si="13"/>
        <v>#N/A</v>
      </c>
      <c r="V27" s="1563" t="s">
        <v>8</v>
      </c>
      <c r="W27" s="1564" t="e">
        <f t="shared" si="14"/>
        <v>#N/A</v>
      </c>
      <c r="X27" s="1565"/>
      <c r="Y27" s="338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387"/>
      <c r="Q28" s="1558" t="str">
        <f t="shared" si="11"/>
        <v>物业等级</v>
      </c>
      <c r="R28" s="1559" t="s">
        <v>8</v>
      </c>
      <c r="S28" s="1560">
        <f t="shared" si="12"/>
        <v>100</v>
      </c>
      <c r="T28" s="1559" t="s">
        <v>8</v>
      </c>
      <c r="U28" s="1560">
        <f t="shared" si="13"/>
        <v>100</v>
      </c>
      <c r="V28" s="1559" t="s">
        <v>8</v>
      </c>
      <c r="W28" s="1560">
        <f t="shared" si="14"/>
        <v>100</v>
      </c>
      <c r="X28" s="1553"/>
      <c r="Y28" s="3387"/>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387"/>
      <c r="Q29" s="1558" t="str">
        <f t="shared" si="11"/>
        <v>有无电梯</v>
      </c>
      <c r="R29" s="1559" t="s">
        <v>8</v>
      </c>
      <c r="S29" s="1560">
        <f t="shared" si="12"/>
        <v>100</v>
      </c>
      <c r="T29" s="1559" t="s">
        <v>8</v>
      </c>
      <c r="U29" s="1560">
        <f t="shared" si="13"/>
        <v>100</v>
      </c>
      <c r="V29" s="1559" t="s">
        <v>8</v>
      </c>
      <c r="W29" s="1560">
        <f t="shared" si="14"/>
        <v>100</v>
      </c>
      <c r="X29" s="1553"/>
      <c r="Y29" s="3387"/>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387"/>
      <c r="Q30" s="1558" t="str">
        <f t="shared" si="11"/>
        <v>建筑面积</v>
      </c>
      <c r="R30" s="1559" t="s">
        <v>8</v>
      </c>
      <c r="S30" s="1560" t="e">
        <f t="shared" si="12"/>
        <v>#N/A</v>
      </c>
      <c r="T30" s="1559" t="s">
        <v>8</v>
      </c>
      <c r="U30" s="1560" t="e">
        <f t="shared" si="13"/>
        <v>#N/A</v>
      </c>
      <c r="V30" s="1559" t="s">
        <v>8</v>
      </c>
      <c r="W30" s="1560" t="e">
        <f t="shared" si="14"/>
        <v>#N/A</v>
      </c>
      <c r="X30" s="1553"/>
      <c r="Y30" s="3387"/>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387"/>
      <c r="Q31" s="1146" t="str">
        <f t="shared" si="11"/>
        <v>是否封闭</v>
      </c>
      <c r="R31" s="1554" t="s">
        <v>8</v>
      </c>
      <c r="S31" s="1555">
        <f t="shared" si="12"/>
        <v>100</v>
      </c>
      <c r="T31" s="1554" t="s">
        <v>8</v>
      </c>
      <c r="U31" s="1555">
        <f t="shared" si="13"/>
        <v>100</v>
      </c>
      <c r="V31" s="1554" t="s">
        <v>8</v>
      </c>
      <c r="W31" s="1555">
        <f t="shared" si="14"/>
        <v>100</v>
      </c>
      <c r="X31" s="1556"/>
      <c r="Y31" s="3387"/>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387" t="s">
        <v>550</v>
      </c>
      <c r="Q32" s="1558">
        <f t="shared" si="11"/>
        <v>111</v>
      </c>
      <c r="R32" s="1559" t="s">
        <v>8</v>
      </c>
      <c r="S32" s="1560">
        <f t="shared" si="12"/>
        <v>100</v>
      </c>
      <c r="T32" s="1559" t="s">
        <v>8</v>
      </c>
      <c r="U32" s="1560">
        <f t="shared" si="13"/>
        <v>100</v>
      </c>
      <c r="V32" s="1559" t="s">
        <v>8</v>
      </c>
      <c r="W32" s="1560">
        <f t="shared" si="14"/>
        <v>100</v>
      </c>
      <c r="X32" s="1553"/>
      <c r="Y32" s="3387"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387"/>
      <c r="Q33" s="1558">
        <f t="shared" si="11"/>
        <v>111</v>
      </c>
      <c r="R33" s="1559" t="s">
        <v>8</v>
      </c>
      <c r="S33" s="1560">
        <f t="shared" si="12"/>
        <v>100</v>
      </c>
      <c r="T33" s="1559" t="s">
        <v>8</v>
      </c>
      <c r="U33" s="1560">
        <f t="shared" si="13"/>
        <v>100</v>
      </c>
      <c r="V33" s="1559" t="s">
        <v>8</v>
      </c>
      <c r="W33" s="1560">
        <f t="shared" si="14"/>
        <v>100</v>
      </c>
      <c r="X33" s="1553"/>
      <c r="Y33" s="3387"/>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ht="15">
      <c r="A35" s="607" t="s">
        <v>736</v>
      </c>
      <c r="B35" s="886"/>
      <c r="C35" s="2589" t="s">
        <v>1</v>
      </c>
      <c r="D35" s="2590"/>
      <c r="E35" s="2591"/>
      <c r="F35" s="2592"/>
      <c r="G35" s="2593"/>
      <c r="H35" s="2594"/>
      <c r="I35" s="2591"/>
      <c r="J35" s="2594"/>
      <c r="K35" s="1596"/>
      <c r="L35" s="2127"/>
      <c r="M35" s="2128"/>
      <c r="N35" s="2117"/>
      <c r="O35" s="2128"/>
      <c r="P35" s="3382" t="str">
        <f>A35</f>
        <v>成交单价（元/平方米）</v>
      </c>
      <c r="Q35" s="3382"/>
      <c r="R35" s="3492">
        <f>E35</f>
        <v>0</v>
      </c>
      <c r="S35" s="3492"/>
      <c r="T35" s="3492">
        <f>G35</f>
        <v>0</v>
      </c>
      <c r="U35" s="3492"/>
      <c r="V35" s="3492">
        <f>I35</f>
        <v>0</v>
      </c>
      <c r="W35" s="3492"/>
      <c r="X35" s="1545"/>
      <c r="Y35" s="1567"/>
      <c r="Z35" s="1545"/>
      <c r="AA35" s="1545"/>
      <c r="AB35" s="1545"/>
      <c r="AC35" s="1545"/>
    </row>
    <row r="36" spans="1:29" ht="15.75" thickBot="1">
      <c r="A36" s="615" t="s">
        <v>2758</v>
      </c>
      <c r="B36" s="887"/>
      <c r="C36" s="2595" t="e">
        <f>R37</f>
        <v>#DIV/0!</v>
      </c>
      <c r="D36" s="2596"/>
      <c r="E36" s="2597" t="e">
        <f>R36</f>
        <v>#DIV/0!</v>
      </c>
      <c r="F36" s="2597"/>
      <c r="G36" s="2595" t="e">
        <f>T36</f>
        <v>#DIV/0!</v>
      </c>
      <c r="H36" s="2596"/>
      <c r="I36" s="2597" t="e">
        <f>V36</f>
        <v>#DIV/0!</v>
      </c>
      <c r="J36" s="2596"/>
      <c r="K36" s="1597"/>
      <c r="L36" s="2127"/>
      <c r="M36" s="2128"/>
      <c r="N36" s="2117"/>
      <c r="O36" s="2128"/>
      <c r="P36" s="3382" t="str">
        <f>A36</f>
        <v>比较价格（元/平方米）</v>
      </c>
      <c r="Q36" s="3382"/>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5"/>
      <c r="Y36" s="1545"/>
      <c r="Z36" s="1545"/>
      <c r="AA36" s="1545"/>
      <c r="AB36" s="1545"/>
      <c r="AC36" s="1545"/>
    </row>
    <row r="37" spans="1:29" ht="15.75" thickBot="1">
      <c r="A37" s="621" t="s">
        <v>2931</v>
      </c>
      <c r="B37" s="622"/>
      <c r="C37" s="2598" t="e">
        <f>R37</f>
        <v>#DIV/0!</v>
      </c>
      <c r="D37" s="2598"/>
      <c r="E37" s="2598"/>
      <c r="F37" s="2598"/>
      <c r="G37" s="2598"/>
      <c r="H37" s="2598"/>
      <c r="I37" s="2598"/>
      <c r="J37" s="2598"/>
      <c r="K37" s="1598"/>
      <c r="L37" s="2127"/>
      <c r="M37" s="2128"/>
      <c r="N37" s="2128"/>
      <c r="O37" s="2128"/>
      <c r="P37" s="3404" t="str">
        <f>A37</f>
        <v>估价对象XX用房的比较价格（楼面单价，元/平方米）</v>
      </c>
      <c r="Q37" s="3405"/>
      <c r="R37" s="3491" t="e">
        <f>IF(F1="售价",ROUND(AVERAGE(R36:V36),0),ROUND(AVERAGE(R36:V36),1))</f>
        <v>#DIV/0!</v>
      </c>
      <c r="S37" s="3491"/>
      <c r="T37" s="3491"/>
      <c r="U37" s="3491"/>
      <c r="V37" s="3491"/>
      <c r="W37" s="3491"/>
      <c r="X37" s="1545"/>
      <c r="Y37" s="1545"/>
      <c r="Z37" s="1545"/>
      <c r="AA37" s="1545"/>
      <c r="AB37" s="1545"/>
      <c r="AC37" s="1545"/>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40"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40"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70" t="s">
        <v>574</v>
      </c>
      <c r="B45" s="1545"/>
      <c r="C45" s="1569"/>
      <c r="D45" s="1569"/>
      <c r="E45" s="1569"/>
      <c r="F45" s="1571"/>
      <c r="G45" s="1571"/>
      <c r="H45" s="1569"/>
      <c r="I45" s="1569"/>
      <c r="J45" s="1569"/>
      <c r="K45" s="1572"/>
      <c r="L45" s="1568"/>
      <c r="M45" s="1569"/>
      <c r="N45" s="1569"/>
      <c r="O45" s="1569"/>
      <c r="P45" s="2140"/>
      <c r="Q45" s="2141"/>
      <c r="R45" s="2128"/>
      <c r="S45" s="2128"/>
      <c r="T45" s="2128"/>
      <c r="U45" s="2128"/>
      <c r="V45" s="2128"/>
      <c r="W45" s="2128"/>
      <c r="X45" s="2128"/>
      <c r="Y45" s="2128"/>
      <c r="Z45" s="2128"/>
      <c r="AA45" s="2128"/>
      <c r="AB45" s="2128"/>
      <c r="AC45" s="2128"/>
    </row>
    <row r="46" spans="1:29" s="1342" customFormat="1" ht="15">
      <c r="A46" s="645" t="s">
        <v>529</v>
      </c>
      <c r="B46" s="646"/>
      <c r="C46" s="2755" t="str">
        <f>YEAR(C7)&amp;"-"&amp;MONTH(C7)</f>
        <v>2019-5</v>
      </c>
      <c r="D46" s="2757">
        <f>EDATE(C46,-1)</f>
        <v>43556</v>
      </c>
      <c r="E46" s="2757">
        <f t="shared" ref="E46:O46" si="16">EDATE(D46,-1)</f>
        <v>43525</v>
      </c>
      <c r="F46" s="2757">
        <f t="shared" si="16"/>
        <v>43497</v>
      </c>
      <c r="G46" s="2757">
        <f t="shared" si="16"/>
        <v>43466</v>
      </c>
      <c r="H46" s="2757">
        <f t="shared" si="16"/>
        <v>43435</v>
      </c>
      <c r="I46" s="2757">
        <f t="shared" si="16"/>
        <v>43405</v>
      </c>
      <c r="J46" s="2757">
        <f t="shared" si="16"/>
        <v>43374</v>
      </c>
      <c r="K46" s="2757">
        <f t="shared" si="16"/>
        <v>43344</v>
      </c>
      <c r="L46" s="2757">
        <f t="shared" si="16"/>
        <v>43313</v>
      </c>
      <c r="M46" s="2757">
        <f t="shared" si="16"/>
        <v>43282</v>
      </c>
      <c r="N46" s="2757">
        <f t="shared" si="16"/>
        <v>43252</v>
      </c>
      <c r="O46" s="2757">
        <f t="shared" si="16"/>
        <v>43221</v>
      </c>
      <c r="P46" s="2143"/>
      <c r="Q46" s="2144"/>
      <c r="R46" s="2144"/>
      <c r="S46" s="2144"/>
      <c r="T46" s="2144"/>
      <c r="U46" s="2144"/>
      <c r="V46" s="2144"/>
      <c r="W46" s="2144"/>
      <c r="X46" s="2144"/>
      <c r="Y46" s="2144"/>
      <c r="Z46" s="2144"/>
      <c r="AA46" s="2144"/>
      <c r="AB46" s="2144"/>
      <c r="AC46" s="2144"/>
    </row>
    <row r="47" spans="1:29" s="1215" customFormat="1" ht="15">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5" customFormat="1" ht="15.7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5" customFormat="1" ht="15">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5" customFormat="1" ht="15.75"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5.75"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5.75"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5.75"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4" customFormat="1" ht="15.75"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4" customFormat="1" ht="15.75"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4" customFormat="1" ht="15.75"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4" customFormat="1" ht="15.75"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75" thickTop="1">
      <c r="A63" s="669"/>
      <c r="B63" s="1879" t="s">
        <v>2556</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7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5" customFormat="1" ht="15.75"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5" customFormat="1" ht="15.75"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5" customFormat="1" ht="15.75"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5"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4" customFormat="1" ht="15.75"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4" customFormat="1" ht="15.75"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ht="15">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4"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4" customFormat="1" ht="15.75"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5"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5.75"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5"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5"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5.75"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7" t="s">
        <v>2302</v>
      </c>
      <c r="C1" s="3501" t="s">
        <v>2303</v>
      </c>
      <c r="D1" s="3502"/>
      <c r="E1" s="3502"/>
      <c r="F1" s="3502"/>
      <c r="G1" s="3502"/>
      <c r="H1" s="3502"/>
      <c r="I1" s="3502"/>
      <c r="J1" s="3502"/>
      <c r="K1" s="3502"/>
      <c r="L1" s="3502"/>
      <c r="M1" s="3502"/>
      <c r="N1" s="3502"/>
      <c r="O1" s="3502"/>
      <c r="P1" s="3502"/>
      <c r="Q1" s="3502"/>
      <c r="R1" s="3502"/>
      <c r="S1" s="3503"/>
      <c r="T1" s="2217" t="s">
        <v>2304</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19" t="str">
        <f>S3&amp;"(含)"&amp;"-"</f>
        <v>(含)-</v>
      </c>
      <c r="T2" s="951"/>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2"/>
      <c r="C3" s="953"/>
      <c r="D3" s="954"/>
      <c r="E3" s="954"/>
      <c r="F3" s="954"/>
      <c r="G3" s="954"/>
      <c r="H3" s="954"/>
      <c r="I3" s="954"/>
      <c r="J3" s="955"/>
      <c r="K3" s="955"/>
      <c r="L3" s="956"/>
      <c r="M3" s="2222"/>
      <c r="N3" s="2223"/>
      <c r="O3" s="954"/>
      <c r="P3" s="954"/>
      <c r="Q3" s="954"/>
      <c r="R3" s="954"/>
      <c r="S3" s="2224"/>
      <c r="T3" s="957"/>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39" t="s">
        <v>2924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41" t="s">
        <v>2923</v>
      </c>
      <c r="C7" s="1944"/>
      <c r="D7" s="1945"/>
      <c r="E7" s="1945"/>
      <c r="F7" s="1945"/>
      <c r="G7" s="1945"/>
      <c r="H7" s="1945"/>
      <c r="I7" s="1945"/>
      <c r="J7" s="1945"/>
      <c r="K7" s="1945"/>
      <c r="L7" s="1945"/>
      <c r="M7" s="2242"/>
      <c r="N7" s="2243"/>
      <c r="O7" s="2244"/>
      <c r="P7" s="2245"/>
      <c r="Q7" s="2246"/>
      <c r="R7" s="2247"/>
      <c r="S7" s="2248"/>
      <c r="T7" s="958"/>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41" t="s">
        <v>2922</v>
      </c>
      <c r="C9" s="1944"/>
      <c r="D9" s="1945"/>
      <c r="E9" s="1945"/>
      <c r="F9" s="1945"/>
      <c r="G9" s="1945"/>
      <c r="H9" s="1945"/>
      <c r="I9" s="1945"/>
      <c r="J9" s="1945"/>
      <c r="K9" s="1945"/>
      <c r="L9" s="1946"/>
      <c r="M9" s="2242"/>
      <c r="N9" s="2243"/>
      <c r="O9" s="2244"/>
      <c r="P9" s="2245"/>
      <c r="Q9" s="2246"/>
      <c r="R9" s="2247"/>
      <c r="S9" s="2248"/>
      <c r="T9" s="958"/>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4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9" t="s">
        <v>2935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9" t="s">
        <v>2921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9" t="s">
        <v>2920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2306</v>
      </c>
      <c r="B17" s="2261" t="s">
        <v>2307</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75">
      <c r="A20" s="959"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75">
      <c r="A21" s="959" t="s">
        <v>829</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43602</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2.5</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8:N30"/>
  <sheetViews>
    <sheetView topLeftCell="A4" workbookViewId="0">
      <selection activeCell="L30" sqref="L30"/>
    </sheetView>
  </sheetViews>
  <sheetFormatPr defaultRowHeight="13.5"/>
  <sheetData>
    <row r="28" spans="1:14">
      <c r="N28" s="3191" t="s">
        <v>3248</v>
      </c>
    </row>
    <row r="30" spans="1:14">
      <c r="A30" s="3191" t="s">
        <v>3042</v>
      </c>
    </row>
  </sheetData>
  <phoneticPr fontId="228" type="noConversion"/>
  <hyperlinks>
    <hyperlink ref="A30" r:id="rId1"/>
    <hyperlink ref="N28" r:id="rId2"/>
  </hyperlinks>
  <pageMargins left="0.7" right="0.7" top="0.75" bottom="0.75" header="0.3" footer="0.3"/>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J58" sqref="J5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3.5"/>
  <sheetData>
    <row r="1" spans="1:5">
      <c r="A1" s="3191" t="s">
        <v>3044</v>
      </c>
      <c r="E1" s="3190" t="s">
        <v>3045</v>
      </c>
    </row>
    <row r="2" spans="1:5">
      <c r="A2" s="3191" t="s">
        <v>3043</v>
      </c>
      <c r="E2" s="3190" t="s">
        <v>3046</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2" sqref="D12"/>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位置</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2019-05-21T09:47:39Z</dcterms:modified>
</cp:coreProperties>
</file>