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30" yWindow="90" windowWidth="12525" windowHeight="12495"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G45" i="43" l="1"/>
  <c r="G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c r="K60" i="43"/>
  <c r="J60" i="43"/>
  <c r="D60" i="43"/>
  <c r="M59" i="43"/>
  <c r="N59" i="43" s="1"/>
  <c r="K59" i="43"/>
  <c r="J59" i="43" s="1"/>
  <c r="D59" i="43"/>
  <c r="M58" i="43"/>
  <c r="N58" i="43"/>
  <c r="K58" i="43"/>
  <c r="J58" i="43"/>
  <c r="D58" i="43"/>
  <c r="M57" i="43"/>
  <c r="N57" i="43" s="1"/>
  <c r="K57" i="43"/>
  <c r="J57" i="43" s="1"/>
  <c r="D57"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5" i="40"/>
  <c r="I55" i="40" s="1"/>
  <c r="C55" i="40" s="1"/>
  <c r="H54" i="40"/>
  <c r="I54" i="40" s="1"/>
  <c r="C54" i="40" s="1"/>
  <c r="H53" i="40"/>
  <c r="I53" i="40"/>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40" i="48"/>
  <c r="B3" i="72"/>
  <c r="N1" i="43"/>
  <c r="F35" i="4"/>
  <c r="J55" i="39"/>
  <c r="H38" i="43"/>
  <c r="H39"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52" i="43"/>
  <c r="B50" i="43"/>
  <c r="C28" i="43" s="1"/>
  <c r="E74" i="43"/>
  <c r="B72" i="43" s="1"/>
  <c r="H21" i="43"/>
  <c r="G6" i="1"/>
  <c r="C21" i="43"/>
  <c r="F37" i="43"/>
  <c r="K21" i="43"/>
  <c r="F38" i="43"/>
  <c r="N6" i="43"/>
  <c r="N3" i="43"/>
  <c r="F42" i="43"/>
  <c r="F41" i="43"/>
  <c r="M9" i="43"/>
  <c r="N5" i="43"/>
  <c r="M12" i="43"/>
  <c r="B19" i="53"/>
  <c r="B37" i="72"/>
  <c r="C7" i="39"/>
  <c r="C68" i="39"/>
  <c r="C7" i="35"/>
  <c r="C7" i="33"/>
  <c r="C58" i="33"/>
  <c r="C7" i="21"/>
  <c r="C58" i="21"/>
  <c r="C7" i="40"/>
  <c r="C63" i="40"/>
  <c r="M47" i="9"/>
  <c r="O23" i="43"/>
  <c r="T35" i="4"/>
  <c r="A19" i="51"/>
  <c r="B14" i="72"/>
  <c r="C46" i="36"/>
  <c r="D46" i="36"/>
  <c r="C59" i="34"/>
  <c r="D59" i="34"/>
  <c r="E59" i="34"/>
  <c r="F59" i="34"/>
  <c r="G59" i="34"/>
  <c r="H59" i="34"/>
  <c r="C52" i="37"/>
  <c r="D52" i="37"/>
  <c r="A4" i="51"/>
  <c r="B6" i="72"/>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C29" i="12" s="1"/>
  <c r="D28" i="12" s="1"/>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c r="C28" i="67"/>
  <c r="C30" i="68"/>
  <c r="M4" i="43"/>
  <c r="M5" i="43"/>
  <c r="N12" i="43"/>
  <c r="N11" i="43"/>
  <c r="M10" i="43"/>
  <c r="M2" i="43"/>
  <c r="M8" i="43"/>
  <c r="M7" i="43"/>
  <c r="N9" i="43"/>
  <c r="N10" i="43"/>
  <c r="M6" i="43"/>
  <c r="N7" i="43"/>
  <c r="N4" i="43"/>
  <c r="N2" i="43"/>
  <c r="N21" i="43"/>
  <c r="L21" i="43"/>
  <c r="O21" i="43"/>
  <c r="M21" i="43"/>
  <c r="E21" i="43"/>
  <c r="C70" i="39"/>
  <c r="D68" i="39"/>
  <c r="D70" i="39"/>
  <c r="E46" i="36"/>
  <c r="F46" i="36"/>
  <c r="G46" i="36"/>
  <c r="H46" i="36"/>
  <c r="I46" i="36"/>
  <c r="C24" i="12"/>
  <c r="C48" i="68"/>
  <c r="C19" i="71"/>
  <c r="D19" i="71"/>
  <c r="D20" i="71"/>
  <c r="D21" i="71"/>
  <c r="V21" i="71"/>
  <c r="T21" i="71"/>
  <c r="U21" i="71"/>
  <c r="T17" i="71"/>
  <c r="C94" i="9"/>
  <c r="C92" i="9"/>
  <c r="C20" i="11"/>
  <c r="C28" i="11"/>
  <c r="C27" i="11"/>
  <c r="G18" i="71"/>
  <c r="G17" i="71"/>
  <c r="C18" i="71"/>
  <c r="F18" i="71"/>
  <c r="F17" i="71"/>
  <c r="E68" i="39"/>
  <c r="F68" i="39"/>
  <c r="W17" i="71"/>
  <c r="C17" i="71"/>
  <c r="D18" i="71"/>
  <c r="E70" i="39"/>
  <c r="I59" i="34"/>
  <c r="J59" i="34"/>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F70" i="39"/>
  <c r="G68" i="39"/>
  <c r="G16" i="1"/>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10" i="39"/>
  <c r="F10" i="40"/>
  <c r="H10" i="40"/>
  <c r="J10" i="40"/>
  <c r="J10" i="39"/>
  <c r="H10" i="39"/>
  <c r="C35" i="11"/>
  <c r="C33" i="1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B122" i="43"/>
  <c r="C122" i="43" s="1"/>
  <c r="B124" i="43"/>
  <c r="C124" i="43" s="1"/>
  <c r="I121" i="43"/>
  <c r="J121" i="43" s="1"/>
  <c r="K121" i="43" s="1"/>
  <c r="L121" i="43" s="1"/>
  <c r="M121" i="43" s="1"/>
  <c r="B63" i="71"/>
  <c r="O64" i="71"/>
  <c r="D37" i="71"/>
  <c r="U37" i="71"/>
  <c r="D41" i="71"/>
  <c r="U41" i="71"/>
  <c r="D33" i="71"/>
  <c r="U33" i="71"/>
  <c r="G70" i="39"/>
  <c r="H68" i="39"/>
  <c r="H7" i="37"/>
  <c r="AB7" i="37"/>
  <c r="T42" i="37"/>
  <c r="G42" i="37"/>
  <c r="W10" i="39"/>
  <c r="AC10" i="39"/>
  <c r="U10" i="40"/>
  <c r="AB10" i="40"/>
  <c r="S10" i="39"/>
  <c r="AA10" i="39"/>
  <c r="H7" i="33"/>
  <c r="J7" i="33"/>
  <c r="D65" i="40"/>
  <c r="E63" i="40"/>
  <c r="F48" i="35"/>
  <c r="S7" i="36"/>
  <c r="AA7" i="36"/>
  <c r="R36" i="36"/>
  <c r="AC7" i="37"/>
  <c r="V42" i="37"/>
  <c r="I42" i="37"/>
  <c r="W7" i="37"/>
  <c r="U7" i="37"/>
  <c r="AB7" i="36"/>
  <c r="T36" i="36"/>
  <c r="G36" i="36"/>
  <c r="U7" i="36"/>
  <c r="AB7" i="34"/>
  <c r="T49" i="34"/>
  <c r="G49" i="34"/>
  <c r="U7" i="34"/>
  <c r="AA7" i="34"/>
  <c r="R49" i="34"/>
  <c r="S7" i="34"/>
  <c r="U10" i="39"/>
  <c r="AB10" i="39"/>
  <c r="W10" i="40"/>
  <c r="AC10" i="40"/>
  <c r="AA10" i="40"/>
  <c r="S10" i="40"/>
  <c r="F7" i="33"/>
  <c r="E58" i="21"/>
  <c r="AC7" i="36"/>
  <c r="V36" i="36"/>
  <c r="I36" i="36"/>
  <c r="W7" i="36"/>
  <c r="F7" i="37"/>
  <c r="W7" i="34"/>
  <c r="AC7" i="34"/>
  <c r="V49" i="34"/>
  <c r="I49" i="34"/>
  <c r="D11" i="71"/>
  <c r="C10" i="71"/>
  <c r="C39" i="11"/>
  <c r="C46" i="11"/>
  <c r="C45" i="11"/>
  <c r="B66" i="40"/>
  <c r="B71" i="39"/>
  <c r="M32" i="43"/>
  <c r="N32" i="43"/>
  <c r="O32" i="43"/>
  <c r="P32" i="43"/>
  <c r="C24" i="43"/>
  <c r="E45" i="43"/>
  <c r="C45" i="43" s="1"/>
  <c r="O63" i="71"/>
  <c r="O62" i="71"/>
  <c r="J26"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0" i="71"/>
  <c r="C9" i="71"/>
  <c r="C8" i="71"/>
  <c r="D8" i="71"/>
  <c r="C7"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9" i="71"/>
  <c r="D7" i="71"/>
  <c r="C6" i="71"/>
  <c r="C5" i="71"/>
  <c r="D5" i="71"/>
  <c r="K68" i="39"/>
  <c r="J70" i="39"/>
  <c r="G65" i="40"/>
  <c r="H63" i="40"/>
  <c r="C43" i="37"/>
  <c r="C42" i="37"/>
  <c r="I48" i="35"/>
  <c r="C48" i="33"/>
  <c r="C49" i="33"/>
  <c r="H58" i="21"/>
  <c r="E47" i="37"/>
  <c r="F47" i="37"/>
  <c r="E46" i="37"/>
  <c r="F46" i="37"/>
  <c r="I47" i="37"/>
  <c r="J47" i="37"/>
  <c r="E53" i="33"/>
  <c r="F53" i="33"/>
  <c r="E52" i="33"/>
  <c r="F52" i="33"/>
  <c r="D6" i="71"/>
  <c r="K70" i="39"/>
  <c r="L68" i="39"/>
  <c r="I63" i="40"/>
  <c r="H65" i="40"/>
  <c r="I58" i="21"/>
  <c r="J58" i="21"/>
  <c r="K58" i="21"/>
  <c r="L58" i="21"/>
  <c r="M58" i="21"/>
  <c r="N58" i="21"/>
  <c r="O58" i="21"/>
  <c r="H7" i="21"/>
  <c r="J7" i="21"/>
  <c r="F7" i="21"/>
  <c r="J48" i="35"/>
  <c r="L70" i="39"/>
  <c r="M68" i="39"/>
  <c r="U7" i="21"/>
  <c r="AB7" i="21"/>
  <c r="T48" i="21"/>
  <c r="G48" i="21"/>
  <c r="S7" i="21"/>
  <c r="AA7" i="21"/>
  <c r="R48" i="21"/>
  <c r="J63" i="40"/>
  <c r="I65" i="40"/>
  <c r="K48" i="35"/>
  <c r="L48" i="35"/>
  <c r="M48" i="35"/>
  <c r="N48" i="35"/>
  <c r="O48" i="35"/>
  <c r="H7" i="35"/>
  <c r="J7" i="35"/>
  <c r="AC7" i="21"/>
  <c r="V48" i="21"/>
  <c r="I48" i="21"/>
  <c r="W7" i="21"/>
  <c r="M70" i="39"/>
  <c r="N68" i="39"/>
  <c r="W7" i="35"/>
  <c r="AC7" i="35"/>
  <c r="V38" i="35"/>
  <c r="I38" i="35"/>
  <c r="J65" i="40"/>
  <c r="K63" i="40"/>
  <c r="I52" i="21"/>
  <c r="J52" i="21"/>
  <c r="U7" i="35"/>
  <c r="AB7" i="35"/>
  <c r="T38" i="35"/>
  <c r="G38" i="35"/>
  <c r="R49" i="21"/>
  <c r="E48" i="21"/>
  <c r="G52" i="21"/>
  <c r="H52" i="21"/>
  <c r="G53" i="21"/>
  <c r="H53" i="21"/>
  <c r="F7" i="35"/>
  <c r="O68" i="39"/>
  <c r="O70" i="39"/>
  <c r="N70" i="39"/>
  <c r="F7" i="39"/>
  <c r="S7" i="39" s="1"/>
  <c r="S7" i="35"/>
  <c r="AA7" i="35"/>
  <c r="R38" i="35"/>
  <c r="C49" i="21"/>
  <c r="C48" i="21"/>
  <c r="E52" i="21"/>
  <c r="F52" i="21"/>
  <c r="E53" i="21"/>
  <c r="F53" i="21"/>
  <c r="G42" i="35"/>
  <c r="H42" i="35"/>
  <c r="G43" i="35"/>
  <c r="H43" i="35"/>
  <c r="I53" i="21"/>
  <c r="J53" i="21"/>
  <c r="K65" i="40"/>
  <c r="L63" i="40"/>
  <c r="I42" i="35"/>
  <c r="J42" i="35"/>
  <c r="H7" i="39"/>
  <c r="U7" i="39" s="1"/>
  <c r="J7" i="39"/>
  <c r="AA7" i="39"/>
  <c r="R47" i="39" s="1"/>
  <c r="R39" i="35"/>
  <c r="E38" i="35"/>
  <c r="M63" i="40"/>
  <c r="L65" i="40"/>
  <c r="W7" i="39"/>
  <c r="AC7" i="39"/>
  <c r="V47" i="39" s="1"/>
  <c r="I47" i="39" s="1"/>
  <c r="C39" i="35"/>
  <c r="C38" i="35"/>
  <c r="N63" i="40"/>
  <c r="M65" i="40"/>
  <c r="E43" i="35"/>
  <c r="F43" i="35"/>
  <c r="E42" i="35"/>
  <c r="F42" i="35"/>
  <c r="I43" i="35"/>
  <c r="J43" i="35"/>
  <c r="O63" i="40"/>
  <c r="O65" i="40"/>
  <c r="N65" i="40"/>
  <c r="J7" i="40"/>
  <c r="W7" i="40" s="1"/>
  <c r="F7" i="40"/>
  <c r="H7" i="40"/>
  <c r="U7" i="40" s="1"/>
  <c r="AA7" i="40"/>
  <c r="R42" i="40" s="1"/>
  <c r="S7" i="40"/>
  <c r="F16" i="15"/>
  <c r="F36" i="15"/>
  <c r="F26" i="15"/>
  <c r="F42" i="15"/>
  <c r="C19" i="9"/>
  <c r="F43" i="67"/>
  <c r="C76" i="15"/>
  <c r="F26" i="67"/>
  <c r="D2" i="21"/>
  <c r="C14" i="15"/>
  <c r="D4" i="73"/>
  <c r="M22" i="67"/>
  <c r="F5" i="73"/>
  <c r="F9" i="15"/>
  <c r="F6" i="67"/>
  <c r="AO13" i="1"/>
  <c r="D34" i="9"/>
  <c r="F41" i="15"/>
  <c r="D2" i="34"/>
  <c r="AO10" i="1"/>
  <c r="M24" i="15"/>
  <c r="F43" i="15"/>
  <c r="L48" i="15"/>
  <c r="E10" i="76"/>
  <c r="F13" i="67"/>
  <c r="M6" i="67"/>
  <c r="F7" i="67"/>
  <c r="AO6" i="1"/>
  <c r="D2" i="37"/>
  <c r="E13" i="76"/>
  <c r="B12" i="76"/>
  <c r="F38" i="67"/>
  <c r="B7" i="76"/>
  <c r="F7" i="73"/>
  <c r="B11" i="76"/>
  <c r="E9" i="76"/>
  <c r="AO7" i="1"/>
  <c r="F8" i="67"/>
  <c r="L48" i="67"/>
  <c r="F4" i="73"/>
  <c r="D19" i="9"/>
  <c r="M6" i="15"/>
  <c r="F9" i="67"/>
  <c r="F40" i="67"/>
  <c r="B13" i="76"/>
  <c r="D2" i="33"/>
  <c r="F20" i="31"/>
  <c r="M8" i="67"/>
  <c r="J15" i="67"/>
  <c r="M9" i="15"/>
  <c r="J15" i="15"/>
  <c r="F40" i="15"/>
  <c r="M27" i="15"/>
  <c r="F13" i="15"/>
  <c r="M27" i="67"/>
  <c r="F35" i="15"/>
  <c r="L47" i="15"/>
  <c r="F8" i="15"/>
  <c r="F36" i="67"/>
  <c r="M26" i="67"/>
  <c r="M24" i="67"/>
  <c r="D20" i="9"/>
  <c r="D5" i="73"/>
  <c r="AO12" i="1"/>
  <c r="M26" i="15"/>
  <c r="E7" i="76"/>
  <c r="F7" i="15"/>
  <c r="E2" i="69"/>
  <c r="F16" i="67"/>
  <c r="M9" i="67"/>
  <c r="M29" i="15"/>
  <c r="E11" i="76"/>
  <c r="D2" i="35"/>
  <c r="M23" i="15"/>
  <c r="AO8" i="1"/>
  <c r="D3" i="73"/>
  <c r="M28" i="67"/>
  <c r="D7" i="73"/>
  <c r="E8" i="76"/>
  <c r="F35" i="67"/>
  <c r="M28" i="15"/>
  <c r="C76" i="67"/>
  <c r="C20" i="9"/>
  <c r="F6" i="73"/>
  <c r="F38" i="15"/>
  <c r="M23" i="67"/>
  <c r="D35" i="9"/>
  <c r="B8" i="76"/>
  <c r="F41" i="67"/>
  <c r="M8" i="15"/>
  <c r="F3" i="73"/>
  <c r="M21" i="67"/>
  <c r="AO9" i="1"/>
  <c r="F6" i="15"/>
  <c r="D6" i="73"/>
  <c r="M29" i="67"/>
  <c r="E12" i="76"/>
  <c r="E2" i="68"/>
  <c r="L47" i="67"/>
  <c r="B10" i="76"/>
  <c r="F42" i="67"/>
  <c r="F37" i="15"/>
  <c r="AO11" i="1"/>
  <c r="F37" i="67"/>
  <c r="M21" i="15"/>
  <c r="D2" i="36"/>
  <c r="B9" i="76"/>
  <c r="M22" i="15"/>
  <c r="E42" i="40" l="1"/>
  <c r="R43" i="40"/>
  <c r="AB7" i="39"/>
  <c r="T47" i="39" s="1"/>
  <c r="G47" i="39" s="1"/>
  <c r="AC7" i="40"/>
  <c r="V42" i="40" s="1"/>
  <c r="I42" i="40" s="1"/>
  <c r="AB7" i="40"/>
  <c r="T42" i="40" s="1"/>
  <c r="G42" i="40" s="1"/>
  <c r="F85" i="43"/>
  <c r="H87" i="43" s="1"/>
  <c r="B120" i="43"/>
  <c r="C120" i="43" s="1"/>
  <c r="B123" i="43"/>
  <c r="C123" i="43" s="1"/>
  <c r="I124" i="43"/>
  <c r="J124" i="43" s="1"/>
  <c r="K124" i="43" s="1"/>
  <c r="L124" i="43" s="1"/>
  <c r="M124" i="43" s="1"/>
  <c r="D123" i="43"/>
  <c r="E123" i="43" s="1"/>
  <c r="F123" i="43" s="1"/>
  <c r="G51" i="39"/>
  <c r="H51" i="39" s="1"/>
  <c r="G52" i="39"/>
  <c r="H52" i="39" s="1"/>
  <c r="E47" i="39"/>
  <c r="I52" i="39" s="1"/>
  <c r="J52" i="39" s="1"/>
  <c r="R48" i="39"/>
  <c r="I46" i="40"/>
  <c r="J46" i="40" s="1"/>
  <c r="I47" i="40"/>
  <c r="J47" i="40" s="1"/>
  <c r="E47" i="40"/>
  <c r="F47" i="40" s="1"/>
  <c r="E46" i="40"/>
  <c r="F46" i="40" s="1"/>
  <c r="G47" i="40"/>
  <c r="H47" i="40" s="1"/>
  <c r="G46" i="40"/>
  <c r="H46" i="40" s="1"/>
  <c r="I51" i="39"/>
  <c r="J51" i="39"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6" i="43"/>
  <c r="H89" i="43"/>
  <c r="H92"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B2" i="21"/>
  <c r="B3" i="21" s="1"/>
  <c r="F71" i="67"/>
  <c r="F68" i="15"/>
  <c r="F51" i="15"/>
  <c r="B2" i="37"/>
  <c r="B3" i="37" s="1"/>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B2" i="36"/>
  <c r="B3" i="36" s="1"/>
  <c r="B2" i="34"/>
  <c r="B3" i="34" s="1"/>
  <c r="F65" i="67"/>
  <c r="I1" i="73"/>
  <c r="B39" i="1" s="1"/>
  <c r="B2" i="35"/>
  <c r="B3" i="35" s="1"/>
  <c r="B7" i="70"/>
  <c r="F69" i="67"/>
  <c r="F71" i="15"/>
  <c r="B2" i="33"/>
  <c r="B3" i="33" s="1"/>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C16" i="15"/>
  <c r="G1" i="73"/>
  <c r="C14" i="67"/>
  <c r="C17" i="67"/>
  <c r="C16" i="67"/>
  <c r="C43" i="40" l="1"/>
  <c r="C42" i="40"/>
  <c r="H88" i="43"/>
  <c r="H90" i="43"/>
  <c r="H85" i="43"/>
  <c r="C42" i="43"/>
  <c r="C39" i="43"/>
  <c r="C37" i="43"/>
  <c r="G37" i="43" s="1"/>
  <c r="I37" i="43" s="1"/>
  <c r="C43" i="43"/>
  <c r="C41" i="43"/>
  <c r="E41" i="43" s="1"/>
  <c r="C38" i="43"/>
  <c r="G38" i="43" s="1"/>
  <c r="I38" i="43" s="1"/>
  <c r="E42" i="43"/>
  <c r="C7" i="43"/>
  <c r="C5" i="43"/>
  <c r="T11" i="43" s="1"/>
  <c r="V11" i="43" s="1"/>
  <c r="C48" i="39"/>
  <c r="C47" i="39"/>
  <c r="D118" i="43"/>
  <c r="E52" i="39"/>
  <c r="F52" i="39" s="1"/>
  <c r="E51" i="39"/>
  <c r="F51" i="39" s="1"/>
  <c r="D37" i="68"/>
  <c r="C37" i="68" s="1"/>
  <c r="C33" i="68" s="1"/>
  <c r="C39" i="68" s="1"/>
  <c r="C16" i="12"/>
  <c r="C21" i="12" s="1"/>
  <c r="C22" i="12" s="1"/>
  <c r="C30" i="12" s="1"/>
  <c r="C28" i="12" s="1"/>
  <c r="J6" i="67"/>
  <c r="J18" i="67" s="1"/>
  <c r="D37" i="69"/>
  <c r="C37" i="69" s="1"/>
  <c r="C33" i="69" s="1"/>
  <c r="C39" i="69" s="1"/>
  <c r="C46" i="69" s="1"/>
  <c r="C45" i="69" s="1"/>
  <c r="G41" i="43"/>
  <c r="I41" i="43"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B51" i="40" l="1"/>
  <c r="F51" i="40" s="1"/>
  <c r="B55" i="40"/>
  <c r="F55" i="40" s="1"/>
  <c r="B53" i="40"/>
  <c r="F53" i="40" s="1"/>
  <c r="B56" i="40"/>
  <c r="F56" i="40" s="1"/>
  <c r="B59" i="40"/>
  <c r="F59" i="40" s="1"/>
  <c r="F61" i="40"/>
  <c r="B2" i="40" s="1"/>
  <c r="B3" i="40" s="1"/>
  <c r="B52" i="40"/>
  <c r="F52" i="40" s="1"/>
  <c r="B58" i="40"/>
  <c r="F58" i="40" s="1"/>
  <c r="B54" i="40"/>
  <c r="F54" i="40" s="1"/>
  <c r="B57" i="40"/>
  <c r="F57" i="40" s="1"/>
  <c r="B60" i="40"/>
  <c r="F60" i="40" s="1"/>
  <c r="E38" i="43"/>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B56" i="39"/>
  <c r="F56" i="39" s="1"/>
  <c r="F66" i="39" s="1"/>
  <c r="B2" i="39" s="1"/>
  <c r="B3" i="39" s="1"/>
  <c r="B62" i="39"/>
  <c r="F62" i="39" s="1"/>
  <c r="B58" i="39"/>
  <c r="F58" i="39" s="1"/>
  <c r="B64" i="39"/>
  <c r="F64" i="39" s="1"/>
  <c r="B57" i="39"/>
  <c r="F57" i="39" s="1"/>
  <c r="B65" i="39"/>
  <c r="F65" i="39" s="1"/>
  <c r="B61" i="39"/>
  <c r="F61" i="39" s="1"/>
  <c r="B59" i="39"/>
  <c r="F59" i="39" s="1"/>
  <c r="B63" i="39"/>
  <c r="F63" i="39" s="1"/>
  <c r="B60" i="39"/>
  <c r="F60" i="39" s="1"/>
  <c r="E37" i="43"/>
  <c r="G39" i="43"/>
  <c r="I39" i="43" s="1"/>
  <c r="E39" i="43"/>
  <c r="J5" i="67"/>
  <c r="J24" i="67" s="1"/>
  <c r="G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13" i="67" l="1"/>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C56" i="67" l="1"/>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C58" i="67" l="1"/>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C45" i="67" l="1"/>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C46" i="15" l="1"/>
  <c r="B2" i="67"/>
  <c r="Q62" i="67"/>
  <c r="Q56" i="15"/>
  <c r="Q75" i="67"/>
  <c r="Q57" i="15"/>
  <c r="B2" i="15"/>
  <c r="B3" i="15" s="1"/>
  <c r="Q47" i="15"/>
  <c r="Q53" i="15" s="1"/>
  <c r="Q65" i="15"/>
  <c r="Q75" i="15" s="1"/>
  <c r="C43" i="15"/>
  <c r="C83" i="15"/>
  <c r="C82" i="15" s="1"/>
  <c r="Q62" i="15" l="1"/>
  <c r="D43" i="43" l="1"/>
  <c r="D1" i="43" l="1"/>
  <c r="H43" i="43"/>
  <c r="I43" i="43" s="1"/>
  <c r="C31" i="43" s="1"/>
  <c r="E43" i="43"/>
  <c r="C30" i="43" s="1"/>
  <c r="B2" i="43" s="1"/>
  <c r="E6" i="76"/>
  <c r="B6" i="76"/>
  <c r="B2" i="76" l="1"/>
  <c r="E2" i="76"/>
  <c r="B3" i="43"/>
  <c r="B3" i="76" l="1"/>
  <c r="I4" i="52" l="1"/>
  <c r="C105" i="9"/>
  <c r="H4" i="52"/>
  <c r="C104" i="9"/>
  <c r="D53" i="9"/>
  <c r="D52" i="9"/>
  <c r="N58" i="9"/>
  <c r="P57" i="9"/>
  <c r="D6" i="74"/>
  <c r="C6" i="74"/>
  <c r="C5" i="74"/>
  <c r="D5" i="74"/>
  <c r="F14" i="74"/>
  <c r="B5" i="74"/>
  <c r="D14" i="74"/>
  <c r="E14" i="74"/>
  <c r="B21" i="72"/>
  <c r="N60" i="9"/>
  <c r="N59" i="9"/>
  <c r="N61" i="9"/>
  <c r="D9" i="52"/>
  <c r="B53" i="72"/>
  <c r="B20" i="72"/>
  <c r="M48" i="9"/>
  <c r="M54" i="9"/>
  <c r="H102" i="9"/>
  <c r="D7" i="53"/>
  <c r="B49" i="72"/>
  <c r="D123" i="9"/>
  <c r="D8" i="52"/>
  <c r="B31" i="72"/>
  <c r="B32" i="72"/>
  <c r="C81" i="9"/>
  <c r="E81" i="9"/>
  <c r="H119" i="9"/>
  <c r="H5" i="52"/>
  <c r="B30" i="72"/>
  <c r="D14" i="53"/>
  <c r="B51" i="72"/>
  <c r="E97" i="9"/>
  <c r="C93" i="9"/>
  <c r="C86" i="9"/>
  <c r="D59" i="9"/>
  <c r="M55" i="9"/>
  <c r="D13" i="53"/>
  <c r="F5" i="52"/>
  <c r="B48" i="72"/>
  <c r="D4" i="52"/>
  <c r="B47" i="72"/>
  <c r="C64" i="9"/>
  <c r="C63" i="9"/>
  <c r="C67" i="9"/>
  <c r="C68" i="9"/>
  <c r="D54" i="9"/>
  <c r="D122" i="9"/>
  <c r="G14" i="74"/>
  <c r="B6" i="74"/>
  <c r="E4" i="52"/>
  <c r="D55" i="9"/>
  <c r="M53" i="9"/>
  <c r="N57" i="9"/>
  <c r="H107" i="9"/>
  <c r="H108" i="9"/>
  <c r="D15" i="53"/>
  <c r="F4" i="52"/>
  <c r="F119" i="9"/>
  <c r="F118" i="9"/>
  <c r="G118" i="9"/>
  <c r="G4" i="52"/>
  <c r="B52" i="72"/>
  <c r="D5" i="53"/>
  <c r="D6" i="53"/>
  <c r="B22" i="72"/>
  <c r="C78" i="9"/>
  <c r="C73" i="9"/>
  <c r="E118" i="9"/>
  <c r="D118" i="9"/>
  <c r="D119" i="9"/>
  <c r="D5" i="52"/>
  <c r="C72" i="9"/>
  <c r="C79" i="9"/>
  <c r="C80" i="9"/>
  <c r="E80" i="9"/>
  <c r="C96" i="9"/>
  <c r="E96" i="9"/>
  <c r="I118" i="9"/>
  <c r="H118" i="9"/>
  <c r="H101" i="9"/>
  <c r="D45" i="9"/>
  <c r="C85" i="9"/>
  <c r="C95" i="9"/>
  <c r="C97" i="9"/>
  <c r="D58" i="9"/>
  <c r="D5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<sst xmlns="http://schemas.openxmlformats.org/spreadsheetml/2006/main" count="7660" uniqueCount="3108">
  <si>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</si>
  <si>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</si>
  <si>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</si>
  <si>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</si>
  <si>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</si>
  <si>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</si>
  <si>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</si>
  <si>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</si>
  <si>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</si>
  <si>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</si>
  <si>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</si>
  <si>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</si>
  <si>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</si>
  <si>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</si>
  <si>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</si>
  <si>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</si>
  <si>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</si>
  <si>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</si>
  <si>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</si>
  <si>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</si>
  <si>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</si>
  <si>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</si>
  <si>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</si>
  <si>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</si>
  <si>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</si>
  <si>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</si>
  <si>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</si>
  <si>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</si>
  <si>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</si>
  <si>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</si>
  <si>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</si>
  <si>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</si>
  <si>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</si>
  <si>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</si>
  <si>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</si>
  <si>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</si>
  <si>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</si>
  <si>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</si>
  <si>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</si>
  <si>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</si>
  <si>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</si>
  <si>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</si>
  <si>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</si>
  <si>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</si>
  <si>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</si>
  <si>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</si>
  <si>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</si>
  <si>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</si>
  <si>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</si>
  <si>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</si>
  <si>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</si>
  <si>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</si>
  <si>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</si>
  <si>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</si>
  <si>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</si>
  <si>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</si>
  <si>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</si>
  <si>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</si>
  <si>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</si>
  <si>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</si>
  <si>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</si>
  <si>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</si>
  <si>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</si>
  <si>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</si>
  <si>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</si>
  <si>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</si>
  <si>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</si>
  <si>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</si>
  <si>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</si>
  <si>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</si>
  <si>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</si>
  <si>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</si>
  <si>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</si>
  <si>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</si>
  <si>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</si>
  <si>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</si>
  <si>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</si>
  <si>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</si>
  <si>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</si>
  <si>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</si>
  <si>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</si>
  <si>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</si>
  <si>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</si>
  <si>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</si>
  <si>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</si>
  <si>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</si>
  <si>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</si>
  <si>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</si>
  <si>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</si>
  <si>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</si>
  <si>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</si>
  <si>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</si>
  <si>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</si>
  <si>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</si>
  <si>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</si>
  <si>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</si>
  <si>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</si>
  <si>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</si>
  <si>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</si>
  <si>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</si>
  <si>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</si>
  <si>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</si>
  <si>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</si>
  <si>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</si>
  <si>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</si>
  <si>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</si>
  <si>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</si>
  <si>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</si>
  <si>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</si>
  <si>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</si>
  <si>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</si>
  <si>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</si>
  <si>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</si>
  <si>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</si>
  <si>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</si>
  <si>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</si>
  <si>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</si>
  <si>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</si>
  <si>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</si>
  <si>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</si>
  <si>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</si>
  <si>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</si>
  <si>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</si>
  <si>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</si>
  <si>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</si>
  <si>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</si>
  <si>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</si>
  <si>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</si>
  <si>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</si>
  <si>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</si>
  <si>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</si>
  <si>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</si>
  <si>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</si>
  <si>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</si>
  <si>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</si>
  <si>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</si>
  <si>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</si>
  <si>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</si>
  <si>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</si>
  <si>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</si>
  <si>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</si>
  <si>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</si>
  <si>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</si>
  <si>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</si>
  <si>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</si>
  <si>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</si>
  <si>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</si>
  <si>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</si>
  <si>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</si>
  <si>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</si>
  <si>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</si>
  <si>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</si>
  <si>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</si>
  <si>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</si>
  <si>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</si>
  <si>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</si>
  <si>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</si>
  <si>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</si>
  <si>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</si>
  <si>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</si>
  <si>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</si>
  <si>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</si>
  <si>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</si>
  <si>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</si>
  <si>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</si>
  <si>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</si>
  <si>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</si>
  <si>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</si>
  <si>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</si>
  <si>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</si>
  <si>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</si>
  <si>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</si>
  <si>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</si>
  <si>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</si>
  <si>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</si>
  <si>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</si>
  <si>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</si>
  <si>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</si>
  <si>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</si>
  <si>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</si>
  <si>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</si>
  <si>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</si>
  <si>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</si>
  <si>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</si>
  <si>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</si>
  <si>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</si>
  <si>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</si>
  <si>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</si>
  <si>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</si>
  <si>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</si>
  <si>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</si>
  <si>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</si>
  <si>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</si>
  <si>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</si>
  <si>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</si>
  <si>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</si>
  <si>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</si>
  <si>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</si>
  <si>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</si>
  <si>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</si>
  <si>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</si>
  <si>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</si>
  <si>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</si>
  <si>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</si>
  <si>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</si>
  <si>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</si>
  <si>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</si>
  <si>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</si>
  <si>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</si>
  <si>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</si>
  <si>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</si>
  <si>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</si>
  <si>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</si>
  <si>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</si>
  <si>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</si>
  <si>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</si>
  <si>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</si>
  <si>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</si>
  <si>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</si>
  <si>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</si>
  <si>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</si>
  <si>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</si>
  <si>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</si>
  <si>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</si>
  <si>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</si>
  <si>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</si>
  <si>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</si>
  <si>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</si>
  <si>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</si>
  <si>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</si>
  <si>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</si>
  <si>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</si>
  <si>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</si>
  <si>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</si>
  <si>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</si>
  <si>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</si>
  <si>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</si>
  <si>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</si>
  <si>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</si>
  <si>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</si>
  <si>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</si>
  <si>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</si>
  <si>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</si>
  <si>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</si>
  <si>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</si>
  <si>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</si>
  <si>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</si>
  <si>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</si>
  <si>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</si>
  <si>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</si>
  <si>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</si>
  <si>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</si>
  <si>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</si>
  <si>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</si>
  <si>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</si>
  <si>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</si>
  <si>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</si>
  <si>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</si>
  <si>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</si>
  <si>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</si>
  <si>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</si>
  <si>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</si>
  <si>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</si>
  <si>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</si>
  <si>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</si>
  <si>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</si>
  <si>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</si>
  <si>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</si>
  <si>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</si>
  <si>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</si>
  <si>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</si>
  <si>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</si>
  <si>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</si>
  <si>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</si>
  <si>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</si>
  <si>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</si>
  <si>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</si>
  <si>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</si>
  <si>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</si>
  <si>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</si>
  <si>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</si>
  <si>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</si>
  <si>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</si>
  <si>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</si>
  <si>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</si>
  <si>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</si>
  <si>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</si>
  <si>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</si>
  <si>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</si>
  <si>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</si>
  <si>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</si>
  <si>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</si>
  <si>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</si>
  <si>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</si>
  <si>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</si>
  <si>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</si>
  <si>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</si>
  <si>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</si>
  <si>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</si>
  <si>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</si>
  <si>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</si>
  <si>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</si>
  <si>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</si>
  <si>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</si>
  <si>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</si>
  <si>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</si>
  <si>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</si>
  <si>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</si>
  <si>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</si>
  <si>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</si>
  <si>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</si>
  <si>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</si>
  <si>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</si>
  <si>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</si>
  <si>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</si>
  <si>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</si>
  <si>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</si>
  <si>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</si>
  <si>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</si>
  <si>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</si>
  <si>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</si>
  <si>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</si>
  <si>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</si>
  <si>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</si>
  <si>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</si>
  <si>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</si>
  <si>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</si>
  <si>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</si>
  <si>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</si>
  <si>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</si>
  <si>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</si>
  <si>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</si>
  <si>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</si>
  <si>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</si>
  <si>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</si>
  <si>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</si>
  <si>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</si>
  <si>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</si>
  <si>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</si>
  <si>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</si>
  <si>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</si>
  <si>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</si>
  <si>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</si>
  <si>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</si>
  <si>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</si>
  <si>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</si>
  <si>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</si>
  <si>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</si>
  <si>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</si>
  <si>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</si>
  <si>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</si>
  <si>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</si>
  <si>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</si>
  <si>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</si>
  <si>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</si>
  <si>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</si>
  <si>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</si>
  <si>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</si>
  <si>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</si>
  <si>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</si>
  <si>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</si>
  <si>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</si>
  <si>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</si>
  <si>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</si>
  <si>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</si>
  <si>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</si>
  <si>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</si>
  <si>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</si>
  <si>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</si>
  <si>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</si>
  <si>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</si>
  <si>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</si>
  <si>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</si>
  <si>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</si>
  <si>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</si>
  <si>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</si>
  <si>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</si>
  <si>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</si>
  <si>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</si>
  <si>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</si>
  <si>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</si>
  <si>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</si>
  <si>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</si>
  <si>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</si>
  <si>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</si>
  <si>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</si>
  <si>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</si>
  <si>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</si>
  <si>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</si>
  <si>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</si>
  <si>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</si>
  <si>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</si>
  <si>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</si>
  <si>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</si>
  <si>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</si>
  <si>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</si>
  <si>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</si>
  <si>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</si>
  <si>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</si>
  <si>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</si>
  <si>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</si>
  <si>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</si>
  <si>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</si>
  <si>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</si>
  <si>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</si>
  <si>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</si>
  <si>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</si>
  <si>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</si>
  <si>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</si>
  <si>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</si>
  <si>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</si>
  <si>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</si>
  <si>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</si>
  <si>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</si>
  <si>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</si>
  <si>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</si>
  <si>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</si>
  <si>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</si>
  <si>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</si>
  <si>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</si>
  <si>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</si>
  <si>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</si>
  <si>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</si>
  <si>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</si>
  <si>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</si>
  <si>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</si>
  <si>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</si>
  <si>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</si>
  <si>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</si>
  <si>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</si>
  <si>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</si>
  <si>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</si>
  <si>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</si>
  <si>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</si>
  <si>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</si>
  <si>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</si>
  <si>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</si>
  <si>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</si>
  <si>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</si>
  <si>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</si>
  <si>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</si>
  <si>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</si>
  <si>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</si>
  <si>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</si>
  <si>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</si>
  <si>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</si>
  <si>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</si>
  <si>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</si>
  <si>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</si>
  <si>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</si>
  <si>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</si>
  <si>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</si>
  <si>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</si>
  <si>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</si>
  <si>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</si>
  <si>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</si>
  <si>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</si>
  <si>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</si>
  <si>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</si>
  <si>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</si>
  <si>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</si>
  <si>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</si>
  <si>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</si>
  <si>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</si>
  <si>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</si>
  <si>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</si>
  <si>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</si>
  <si>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</si>
  <si>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</si>
  <si>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</si>
  <si>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</si>
  <si>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</si>
  <si>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</si>
  <si>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</si>
  <si>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</si>
  <si>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</si>
  <si>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</si>
  <si>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</si>
  <si>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</si>
  <si>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</si>
  <si>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</si>
  <si>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</si>
  <si>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</si>
  <si>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</si>
  <si>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</si>
  <si>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</si>
  <si>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</si>
  <si>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</si>
  <si>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</si>
  <si>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</si>
  <si>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</si>
  <si>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</si>
  <si>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</si>
  <si>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</si>
  <si>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</si>
  <si>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</si>
  <si>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</si>
  <si>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</si>
  <si>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</si>
  <si>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</si>
  <si>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</si>
  <si>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</si>
  <si>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</si>
  <si>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</si>
  <si>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</si>
  <si>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</si>
  <si>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</si>
  <si>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</si>
  <si>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</si>
  <si>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</si>
  <si>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</si>
  <si>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</si>
  <si>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</si>
  <si>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</si>
  <si>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</si>
  <si>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</si>
  <si>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</si>
  <si>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</si>
  <si>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</si>
  <si>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</si>
  <si>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</si>
  <si>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</si>
  <si>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</si>
  <si>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</si>
  <si>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</si>
  <si>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</si>
  <si>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</si>
  <si>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</si>
  <si>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</si>
  <si>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</si>
  <si>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</si>
  <si>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</si>
  <si>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</si>
  <si>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</si>
  <si>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</si>
  <si>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</si>
  <si>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</si>
  <si>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</si>
  <si>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</si>
  <si>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</si>
  <si>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</si>
  <si>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</si>
  <si>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</si>
  <si>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</si>
  <si>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</si>
  <si>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</si>
  <si>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</si>
  <si>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</si>
  <si>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</si>
  <si>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</si>
  <si>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</si>
  <si>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</si>
  <si>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</si>
  <si>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</si>
  <si>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</si>
  <si>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</si>
  <si>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</si>
  <si>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</si>
  <si>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</si>
  <si>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</si>
  <si>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</si>
  <si>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</si>
  <si>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</si>
  <si>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</si>
  <si>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</si>
  <si>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</si>
  <si>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</si>
  <si>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</si>
  <si>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</si>
  <si>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</si>
  <si>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</si>
  <si>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</si>
  <si>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</si>
  <si>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</si>
  <si>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</si>
  <si>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</si>
  <si>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</si>
  <si>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</si>
  <si>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</si>
  <si>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</si>
  <si>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</si>
  <si>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</si>
  <si>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</si>
  <si>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</si>
  <si>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</si>
  <si>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</si>
  <si>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</si>
  <si>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</si>
  <si>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</si>
  <si>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</si>
  <si>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</si>
  <si>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</si>
  <si>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</si>
  <si>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</si>
  <si>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</si>
  <si>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</si>
  <si>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</si>
  <si>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</si>
  <si>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</si>
  <si>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</si>
  <si>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</si>
  <si>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</si>
  <si>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</si>
  <si>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</si>
  <si>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</si>
  <si>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</si>
  <si>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</si>
  <si>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</si>
  <si>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</si>
  <si>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</si>
  <si>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</si>
  <si>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</si>
  <si>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</si>
  <si>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</si>
  <si>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</si>
  <si>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</si>
  <si>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</si>
  <si>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</si>
  <si>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</si>
  <si>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</si>
  <si>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</si>
  <si>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</si>
  <si>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</si>
  <si>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</si>
  <si>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</si>
  <si>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</si>
  <si>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</si>
  <si>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</si>
  <si>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</si>
  <si>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</si>
  <si>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</si>
  <si>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</si>
  <si>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</si>
  <si>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</si>
  <si>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</si>
  <si>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</si>
  <si>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</si>
  <si>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</si>
  <si>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</si>
  <si>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</si>
  <si>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</si>
  <si>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</si>
  <si>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</si>
  <si>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</si>
  <si>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</si>
  <si>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</si>
  <si>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</si>
  <si>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</si>
  <si>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</si>
  <si>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</si>
  <si>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</si>
  <si>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</si>
  <si>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</si>
  <si>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</si>
  <si>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</si>
  <si>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</si>
  <si>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</si>
  <si>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</si>
  <si>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</si>
  <si>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</si>
  <si>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</si>
  <si>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</si>
  <si>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</si>
  <si>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</si>
  <si>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</si>
  <si>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</si>
  <si>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</si>
  <si>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</si>
  <si>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</si>
  <si>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</si>
  <si>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</si>
  <si>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</si>
  <si>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</si>
  <si>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</si>
  <si>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</si>
  <si>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</si>
  <si>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</si>
  <si>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</si>
  <si>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</si>
  <si>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</si>
  <si>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</si>
  <si>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</si>
  <si>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</si>
  <si>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</si>
  <si>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</si>
  <si>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</si>
  <si>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</si>
  <si>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</si>
  <si>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</si>
  <si>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</si>
  <si>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</si>
  <si>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</si>
  <si>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</si>
  <si>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</si>
  <si>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</si>
  <si>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</si>
  <si>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</si>
  <si>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</si>
  <si>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</si>
  <si>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</si>
  <si>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</si>
  <si>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</si>
  <si>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</si>
  <si>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</si>
  <si>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</si>
  <si>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</si>
  <si>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</si>
  <si>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</si>
  <si>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</si>
  <si>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</si>
  <si>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</si>
  <si>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</si>
  <si>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</si>
  <si>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</si>
  <si>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</si>
  <si>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</si>
  <si>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</si>
  <si>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</si>
  <si>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</si>
  <si>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</si>
  <si>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</si>
  <si>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</si>
  <si>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</si>
  <si>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</si>
  <si>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</si>
  <si>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</si>
  <si>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</si>
  <si>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</si>
  <si>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</si>
  <si>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</si>
  <si>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</si>
  <si>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</si>
  <si>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</si>
  <si>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</si>
  <si>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</si>
  <si>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</si>
  <si>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</si>
  <si>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</si>
  <si>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</si>
  <si>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</si>
  <si>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</si>
  <si>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</si>
  <si>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</si>
  <si>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</si>
  <si>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</si>
  <si>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</si>
  <si>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</si>
  <si>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</si>
  <si>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</si>
  <si>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</si>
  <si>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</si>
  <si>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</si>
  <si>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</si>
  <si>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</si>
  <si>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</si>
  <si>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</si>
  <si>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</si>
  <si>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</si>
  <si>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</si>
  <si>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</si>
  <si>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</si>
  <si>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</si>
  <si>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</si>
  <si>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</si>
  <si>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</si>
  <si>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</si>
  <si>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</si>
  <si>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</si>
  <si>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</si>
  <si>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</si>
  <si>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</si>
  <si>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</si>
  <si>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</si>
  <si>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</si>
  <si>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</si>
  <si>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</si>
  <si>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</si>
  <si>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</si>
  <si>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</si>
  <si>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</si>
  <si>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</si>
  <si>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</si>
  <si>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</si>
  <si>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</si>
  <si>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</si>
  <si>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</si>
  <si>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</si>
  <si>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</si>
  <si>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</si>
  <si>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</si>
  <si>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</si>
  <si>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</si>
  <si>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</si>
  <si>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</si>
  <si>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</si>
  <si>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</si>
  <si>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</si>
  <si>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</si>
  <si>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</si>
  <si>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</si>
  <si>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</si>
  <si>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</si>
  <si>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</si>
  <si>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</si>
  <si>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</si>
  <si>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</si>
  <si>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</si>
  <si>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</si>
  <si>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</si>
  <si>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</si>
  <si>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</si>
  <si>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</si>
  <si>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</si>
  <si>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</si>
  <si>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</si>
  <si>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</si>
  <si>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</si>
  <si>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</si>
  <si>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</si>
  <si>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</si>
  <si>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</si>
  <si>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</si>
  <si>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</si>
  <si>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</si>
  <si>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</si>
  <si>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</si>
  <si>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</si>
  <si>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</si>
  <si>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</si>
  <si>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</si>
  <si>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</si>
  <si>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</si>
  <si>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</si>
  <si>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</si>
  <si>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</si>
  <si>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</si>
  <si>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</si>
  <si>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</si>
  <si>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</si>
  <si>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</si>
  <si>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</si>
  <si>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</si>
  <si>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</si>
  <si>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</si>
  <si>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</si>
  <si>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</si>
  <si>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</si>
  <si>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</si>
  <si>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</si>
  <si>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</si>
  <si>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</si>
  <si>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</si>
  <si>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</si>
  <si>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</si>
  <si>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</si>
  <si>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</si>
  <si>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</si>
  <si>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</si>
  <si>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</si>
  <si>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</si>
  <si>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</si>
  <si>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</si>
  <si>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</si>
  <si>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</si>
  <si>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</si>
  <si>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</si>
  <si>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</si>
  <si>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</si>
  <si>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</si>
  <si>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</si>
  <si>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</si>
  <si>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</si>
  <si>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</si>
  <si>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</si>
  <si>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</si>
  <si>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</si>
  <si>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</si>
  <si>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</si>
  <si>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</si>
  <si>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</si>
  <si>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</si>
  <si>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</si>
  <si>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</si>
  <si>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</si>
  <si>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</si>
  <si>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</si>
  <si>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</si>
  <si>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</si>
  <si>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</si>
  <si>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</si>
  <si>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</si>
  <si>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</si>
  <si>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</si>
  <si>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</si>
  <si>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</si>
  <si>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</si>
  <si>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</si>
  <si>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</si>
  <si>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</si>
  <si>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</si>
  <si>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</si>
  <si>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</si>
  <si>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</si>
  <si>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</si>
  <si>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</si>
  <si>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</si>
  <si>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</si>
  <si>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</si>
  <si>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</si>
  <si>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</si>
  <si>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</si>
  <si>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</si>
  <si>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</si>
  <si>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</si>
  <si>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</si>
  <si>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</si>
  <si>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</si>
  <si>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</si>
  <si>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</si>
  <si>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</si>
  <si>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</si>
  <si>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</si>
  <si>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</si>
  <si>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</si>
  <si>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</si>
  <si>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</si>
  <si>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</si>
  <si>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</si>
  <si>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</si>
  <si>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</si>
  <si>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</si>
  <si>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</si>
  <si>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</si>
  <si>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</si>
  <si>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</si>
  <si>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</si>
  <si>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</si>
  <si>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</si>
  <si>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</si>
  <si>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</si>
  <si>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</si>
  <si>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</si>
  <si>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</si>
  <si>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</si>
  <si>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</si>
  <si>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</si>
  <si>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</si>
  <si>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</si>
  <si>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</si>
  <si>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</si>
  <si>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</si>
  <si>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</si>
  <si>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</si>
  <si>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</si>
  <si>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</si>
  <si>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</si>
  <si>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</si>
  <si>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</si>
  <si>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</si>
  <si>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</si>
  <si>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</si>
  <si>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</si>
  <si>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</si>
  <si>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</si>
  <si>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</si>
  <si>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</si>
  <si>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</si>
  <si>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</si>
  <si>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</si>
  <si>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</si>
  <si>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</si>
  <si>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</si>
  <si>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</si>
  <si>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</si>
  <si>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</si>
  <si>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</si>
  <si>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</si>
  <si>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</si>
  <si>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</si>
  <si>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</si>
  <si>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</si>
  <si>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</si>
  <si>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</si>
  <si>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</si>
  <si>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</si>
  <si>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</si>
  <si>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</si>
  <si>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</si>
  <si>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</si>
  <si>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</si>
  <si>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</si>
  <si>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</si>
  <si>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</si>
  <si>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</si>
  <si>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</si>
  <si>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</si>
  <si>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</si>
  <si>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</si>
  <si>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</si>
  <si>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</si>
  <si>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</si>
  <si>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</si>
  <si>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</si>
  <si>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</si>
  <si>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</si>
  <si>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</si>
  <si>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</si>
  <si>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</si>
  <si>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</si>
  <si>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</si>
  <si>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</si>
  <si>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</si>
  <si>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</si>
  <si>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</si>
  <si>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</si>
  <si>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</si>
  <si>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</si>
  <si>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</si>
  <si>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</si>
  <si>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</si>
  <si>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</si>
  <si>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</si>
  <si>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</si>
  <si>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</si>
  <si>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</si>
  <si>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</si>
  <si>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</si>
  <si>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</si>
  <si>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</si>
  <si>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</si>
  <si>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</si>
  <si>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</si>
  <si>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</si>
  <si>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</si>
  <si>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</si>
  <si>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</si>
  <si>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</si>
  <si>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</si>
  <si>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</si>
  <si>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</si>
  <si>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</si>
  <si>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</si>
  <si>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</si>
  <si>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</si>
  <si>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</si>
  <si>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</si>
  <si>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</si>
  <si>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</si>
  <si>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</si>
  <si>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</si>
  <si>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</si>
  <si>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</si>
  <si>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</si>
  <si>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</si>
  <si>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</si>
  <si>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</si>
  <si>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</si>
  <si>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</si>
  <si>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</si>
  <si>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</si>
  <si>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</si>
  <si>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</si>
  <si>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</si>
  <si>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</si>
  <si>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</si>
  <si>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</si>
  <si>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</si>
  <si>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</si>
  <si>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</si>
  <si>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</si>
  <si>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</si>
  <si>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</si>
  <si>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</si>
  <si>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</si>
  <si>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</si>
  <si>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</si>
  <si>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</si>
  <si>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</si>
  <si>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</si>
  <si>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</si>
  <si>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</si>
  <si>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</si>
  <si>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</si>
  <si>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</si>
  <si>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</si>
  <si>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</si>
  <si>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</si>
  <si>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</si>
  <si>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</si>
  <si>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</si>
  <si>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</si>
  <si>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</si>
  <si>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</si>
  <si>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</si>
  <si>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</si>
  <si>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</si>
  <si>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</si>
  <si>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</si>
  <si>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</si>
  <si>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</si>
  <si>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</si>
  <si>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</si>
  <si>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</si>
  <si>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</si>
  <si>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</si>
  <si>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</si>
  <si>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</si>
  <si>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</si>
  <si>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</si>
  <si>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</si>
  <si>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</si>
  <si>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</si>
  <si>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</si>
  <si>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</si>
  <si>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</si>
  <si>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</si>
  <si>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</si>
  <si>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</si>
  <si>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</si>
  <si>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</si>
  <si>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</si>
  <si>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</si>
  <si>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</si>
  <si>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</si>
  <si>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</si>
  <si>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</si>
  <si>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</si>
  <si>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</si>
  <si>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</si>
  <si>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</si>
  <si>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</si>
  <si>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</si>
  <si>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</si>
  <si>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</si>
  <si>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</si>
  <si>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</si>
  <si>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</si>
  <si>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</si>
  <si>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</si>
  <si>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</si>
  <si>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</si>
  <si>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</si>
  <si>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</si>
  <si>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</si>
  <si>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</si>
  <si>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</si>
  <si>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</si>
  <si>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</si>
  <si>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</si>
  <si>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</si>
  <si>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</si>
  <si>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</si>
  <si>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</si>
  <si>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</si>
  <si>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</si>
  <si>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</si>
  <si>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</si>
  <si>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</si>
  <si>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</si>
  <si>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</si>
  <si>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</si>
  <si>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</si>
  <si>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</si>
  <si>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</si>
  <si>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</si>
  <si>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</si>
  <si>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</si>
  <si>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</si>
  <si>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</si>
  <si>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</si>
  <si>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</si>
  <si>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</si>
  <si>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</si>
  <si>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</si>
  <si>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</si>
  <si>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</si>
  <si>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</si>
  <si>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</si>
  <si>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</si>
  <si>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</si>
  <si>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</si>
  <si>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</si>
  <si>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</si>
  <si>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</si>
  <si>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</si>
  <si>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</si>
  <si>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</si>
  <si>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</si>
  <si>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</si>
  <si>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</si>
  <si>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</si>
  <si>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</si>
  <si>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</si>
  <si>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</si>
  <si>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</si>
  <si>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</si>
  <si>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</si>
  <si>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</si>
  <si>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</si>
  <si>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</si>
  <si>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</si>
  <si>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</si>
  <si>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</si>
  <si>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</si>
  <si>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</si>
  <si>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</si>
  <si>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</si>
  <si>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</si>
  <si>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</si>
  <si>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</si>
  <si>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</si>
  <si>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</si>
  <si>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</si>
  <si>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</si>
  <si>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</si>
  <si>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</si>
  <si>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</si>
  <si>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</si>
  <si>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</si>
  <si>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</si>
  <si>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</si>
  <si>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</si>
  <si>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</si>
  <si>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</si>
  <si>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</si>
  <si>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</si>
  <si>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</si>
  <si>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</si>
  <si>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</si>
  <si>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</si>
  <si>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</si>
  <si>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</si>
  <si>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</si>
  <si>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</si>
  <si>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</si>
  <si>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</si>
  <si>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</si>
  <si>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</si>
  <si>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</si>
  <si>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</si>
  <si>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</si>
  <si>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</si>
  <si>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</si>
  <si>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</si>
  <si>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</si>
  <si>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</si>
  <si>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</si>
  <si>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</si>
  <si>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</si>
  <si>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</si>
  <si>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</si>
  <si>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</si>
  <si>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</si>
  <si>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</si>
  <si>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</si>
  <si>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</si>
  <si>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</si>
  <si>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</si>
  <si>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</si>
  <si>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</si>
  <si>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</si>
  <si>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</si>
  <si>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</si>
  <si>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</si>
  <si>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</si>
  <si>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</si>
  <si>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</si>
  <si>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</si>
  <si>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</si>
  <si>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</si>
  <si>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</si>
  <si>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</si>
  <si>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</si>
  <si>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</si>
  <si>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</si>
  <si>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</si>
  <si>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</si>
  <si>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</si>
  <si>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</si>
  <si>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</si>
  <si>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</si>
  <si>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</si>
  <si>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</si>
  <si>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</si>
  <si>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</si>
  <si>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</si>
  <si>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</si>
  <si>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</si>
  <si>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</si>
  <si>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</si>
  <si>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</si>
  <si>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</si>
  <si>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</si>
  <si>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</si>
  <si>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</si>
  <si>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</si>
  <si>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</si>
  <si>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</si>
  <si>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</si>
  <si>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</si>
  <si>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</si>
  <si>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</si>
  <si>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</si>
  <si>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</si>
  <si>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</si>
  <si>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</si>
  <si>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</si>
  <si>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</si>
  <si>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</si>
  <si>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</si>
  <si>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</si>
  <si>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</si>
  <si>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</si>
  <si>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</si>
  <si>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</si>
  <si>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</si>
  <si>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</si>
  <si>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</si>
  <si>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</si>
  <si>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</si>
  <si>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</si>
  <si>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</si>
  <si>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</si>
  <si>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</si>
  <si>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</si>
  <si>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</si>
  <si>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</si>
  <si>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</si>
  <si>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</si>
  <si>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</si>
  <si>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</si>
  <si>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</si>
  <si>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</si>
  <si>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</si>
  <si>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</si>
  <si>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</si>
  <si>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</si>
  <si>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</si>
  <si>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</si>
  <si>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</si>
  <si>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</si>
  <si>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</si>
  <si>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</si>
  <si>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</si>
  <si>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</si>
  <si>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</si>
  <si>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</si>
  <si>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</si>
  <si>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</si>
  <si>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</si>
  <si>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</si>
  <si>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</si>
  <si>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</si>
  <si>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</si>
  <si>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</si>
  <si>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</si>
  <si>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</si>
  <si>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</si>
  <si>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</si>
  <si>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</si>
  <si>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</si>
  <si>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</si>
  <si>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</si>
  <si>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</si>
  <si>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</si>
  <si>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</si>
  <si>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</si>
  <si>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</si>
  <si>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</si>
  <si>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</si>
  <si>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</si>
  <si>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</si>
  <si>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</si>
  <si>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</si>
  <si>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</si>
  <si>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</si>
  <si>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</si>
  <si>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</si>
  <si>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</si>
  <si>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</si>
  <si>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</si>
  <si>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</si>
  <si>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</si>
  <si>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</si>
  <si>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</si>
  <si>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</si>
  <si>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</si>
  <si>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</si>
  <si>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</si>
  <si>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</si>
  <si>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</si>
  <si>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</si>
  <si>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</si>
  <si>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</si>
  <si>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</si>
  <si>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</si>
  <si>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</si>
  <si>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</si>
  <si>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</si>
  <si>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</si>
  <si>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</si>
  <si>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</si>
  <si>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</si>
  <si>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</si>
  <si>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</si>
  <si>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</si>
  <si>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</si>
  <si>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</si>
  <si>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</si>
  <si>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</si>
  <si>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</si>
  <si>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</si>
  <si>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</si>
  <si>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</si>
  <si>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</si>
  <si>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</si>
  <si>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</si>
  <si>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</si>
  <si>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</si>
  <si>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</si>
  <si>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</si>
  <si>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</si>
  <si>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</si>
  <si>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</si>
  <si>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</si>
  <si>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</si>
  <si>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</si>
  <si>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</si>
  <si>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</si>
  <si>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</si>
  <si>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</si>
  <si>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</si>
  <si>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</si>
  <si>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</si>
  <si>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</si>
  <si>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</si>
  <si>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</si>
  <si>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</si>
  <si>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</si>
  <si>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</si>
  <si>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</si>
  <si>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</si>
  <si>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</si>
  <si>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</si>
  <si>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</si>
  <si>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</si>
  <si>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</si>
  <si>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</si>
  <si>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</si>
  <si>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</si>
  <si>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</si>
  <si>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</si>
  <si>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</si>
  <si>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</si>
  <si>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</si>
  <si>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</si>
  <si>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</si>
  <si>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</si>
  <si>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</si>
  <si>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</si>
  <si>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</si>
  <si>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</si>
  <si>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</si>
  <si>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</si>
  <si>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</si>
  <si>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</si>
  <si>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</si>
  <si>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</si>
  <si>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</si>
  <si>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</si>
  <si>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</si>
  <si>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</si>
  <si>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</si>
  <si>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</si>
  <si>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</si>
  <si>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</si>
  <si>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</si>
  <si>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</si>
  <si>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</si>
  <si>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</si>
  <si>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</si>
  <si>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</si>
  <si>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</si>
  <si>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</si>
  <si>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</si>
  <si>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</si>
  <si>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</si>
  <si>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</si>
  <si>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</si>
  <si>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</si>
  <si>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</si>
  <si>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</si>
  <si>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</si>
  <si>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</si>
  <si>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</si>
  <si>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</si>
  <si>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</si>
  <si>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</si>
  <si>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</si>
  <si>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</si>
  <si>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</si>
  <si>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</si>
  <si>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</si>
  <si>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</si>
  <si>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</si>
  <si>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</si>
  <si>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</si>
  <si>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</si>
  <si>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</si>
  <si>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</si>
  <si>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</si>
  <si>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</si>
  <si>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</si>
  <si>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</si>
  <si>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</si>
  <si>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</si>
  <si>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</si>
  <si>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</si>
  <si>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</si>
  <si>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</si>
  <si>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</si>
  <si>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</si>
  <si>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</si>
  <si>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</si>
  <si>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</si>
  <si>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</si>
  <si>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</si>
  <si>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</si>
  <si>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</si>
  <si>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</si>
  <si>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</si>
  <si>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</si>
  <si>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</si>
  <si>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</si>
  <si>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</si>
  <si>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</si>
  <si>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</si>
  <si>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</si>
  <si>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</si>
  <si>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</si>
  <si>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</si>
  <si>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</si>
  <si>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</si>
  <si>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</si>
  <si>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</si>
  <si>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</si>
  <si>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</si>
  <si>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</si>
  <si>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</si>
  <si>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</si>
  <si>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</si>
  <si>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</si>
  <si>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</si>
  <si>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</si>
  <si>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</si>
  <si>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</si>
  <si>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</si>
  <si>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</si>
  <si>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</si>
  <si>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</si>
  <si>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</si>
  <si>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</si>
  <si>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</si>
  <si>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</si>
  <si>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</si>
  <si>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</si>
  <si>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</si>
  <si>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</si>
  <si>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</si>
  <si>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</si>
  <si>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</si>
  <si>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</si>
  <si>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</si>
  <si>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</si>
  <si>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</si>
  <si>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</si>
  <si>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</si>
  <si>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</si>
  <si>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</si>
  <si>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</si>
  <si>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</si>
  <si>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</si>
  <si>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</si>
  <si>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</si>
  <si>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</si>
  <si>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</si>
  <si>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</si>
  <si>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</si>
  <si>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</si>
  <si>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</si>
  <si>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</si>
  <si>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</si>
  <si>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</si>
  <si>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</si>
  <si>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</si>
  <si>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</si>
  <si>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</si>
  <si>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</si>
  <si>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</si>
  <si>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</si>
  <si>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</si>
  <si>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</si>
  <si>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</si>
  <si>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</si>
  <si>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</si>
  <si>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</si>
  <si>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</si>
  <si>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</si>
  <si>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</si>
  <si>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</si>
  <si>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</si>
  <si>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</si>
  <si>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</si>
  <si>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</si>
  <si>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</si>
  <si>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</si>
  <si>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</si>
  <si>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</si>
  <si>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</si>
  <si>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</si>
  <si>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</si>
  <si>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</si>
  <si>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</si>
  <si>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</si>
  <si>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</si>
  <si>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</si>
  <si>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</si>
  <si>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</si>
  <si>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</si>
  <si>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</si>
  <si>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</si>
  <si>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</si>
  <si>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</si>
  <si>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</si>
  <si>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</si>
  <si>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</si>
  <si>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</si>
  <si>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</si>
  <si>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</si>
  <si>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</si>
  <si>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</si>
  <si>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</si>
  <si>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</si>
  <si>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</si>
  <si>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</si>
  <si>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</si>
  <si>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</si>
  <si>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</si>
  <si>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</si>
  <si>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</si>
  <si>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</si>
  <si>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</si>
  <si>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</si>
  <si>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</si>
  <si>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</si>
  <si>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</si>
  <si>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</si>
  <si>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</si>
  <si>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</si>
  <si>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</si>
  <si>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</si>
  <si>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</si>
  <si>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</si>
  <si>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</si>
  <si>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</si>
  <si>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</si>
  <si>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</si>
  <si>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</si>
  <si>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</si>
  <si>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</si>
  <si>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</si>
  <si>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</si>
  <si>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</si>
  <si>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</si>
  <si>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</si>
  <si>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</si>
  <si>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</si>
  <si>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</si>
  <si>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</si>
  <si>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</si>
  <si>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</si>
  <si>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</si>
  <si>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</si>
  <si>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</si>
  <si>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</si>
  <si>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</si>
  <si>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</si>
  <si>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</si>
  <si>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</si>
  <si>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</si>
  <si>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</si>
  <si>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</si>
  <si>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</si>
  <si>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</si>
  <si>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</si>
  <si>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</si>
  <si>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</si>
  <si>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</si>
  <si>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</si>
  <si>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</si>
  <si>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</si>
  <si>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</si>
  <si>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</si>
  <si>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</si>
  <si>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</si>
  <si>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</si>
  <si>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</si>
  <si>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</si>
  <si>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</si>
  <si>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</si>
  <si>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</si>
  <si>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</si>
  <si>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</si>
  <si>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</si>
  <si>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</si>
  <si>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</si>
  <si>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</si>
  <si>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</si>
  <si>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</si>
  <si>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</si>
  <si>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</si>
  <si>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</si>
  <si>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</si>
  <si>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</si>
  <si>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</si>
  <si>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</si>
  <si>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</si>
  <si>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</si>
  <si>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</si>
  <si>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</si>
  <si>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</si>
  <si>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</si>
  <si>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</si>
  <si>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</si>
  <si>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</si>
  <si>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</si>
  <si>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</si>
  <si>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</si>
  <si>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</si>
  <si>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</si>
  <si>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</si>
  <si>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</si>
  <si>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</si>
  <si>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</si>
  <si>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</si>
  <si>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</si>
  <si>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</si>
  <si>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</si>
  <si>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</si>
  <si>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</si>
  <si>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</si>
  <si>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</si>
  <si>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</si>
  <si>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</si>
  <si>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</si>
  <si>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</si>
  <si>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</si>
  <si>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</si>
  <si>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</si>
  <si>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</si>
  <si>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</si>
  <si>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</si>
  <si>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</si>
  <si>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</si>
  <si>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</si>
  <si>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</si>
  <si>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</si>
  <si>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</si>
  <si>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</si>
  <si>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</si>
  <si>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</si>
  <si>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</si>
  <si>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</si>
  <si>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</si>
  <si>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</si>
  <si>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</si>
  <si>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</si>
  <si>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</si>
  <si>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</si>
  <si>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</si>
  <si>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</si>
  <si>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</si>
  <si>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</si>
  <si>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</si>
  <si>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</si>
  <si>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</si>
  <si>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</si>
  <si>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</si>
  <si>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</si>
  <si>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</si>
  <si>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</si>
  <si>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</si>
  <si>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</si>
  <si>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</si>
  <si>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</si>
  <si>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</si>
  <si>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</si>
  <si>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</si>
  <si>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</si>
  <si>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</si>
  <si>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</si>
  <si>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</si>
  <si>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</si>
  <si>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</si>
  <si>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</si>
  <si>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</si>
  <si>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</si>
  <si>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</si>
  <si>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</si>
  <si>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</si>
  <si>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</si>
  <si>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</si>
  <si>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</si>
  <si>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</si>
  <si>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</si>
  <si>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</si>
  <si>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</si>
  <si>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</si>
  <si>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</si>
  <si>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</si>
  <si>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</si>
  <si>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</si>
  <si>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</si>
  <si>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</si>
  <si>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</si>
  <si>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</si>
  <si>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</si>
  <si>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</si>
  <si>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</si>
  <si>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</si>
  <si>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</si>
  <si>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</si>
  <si>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</si>
  <si>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</si>
  <si>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</si>
  <si>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</si>
  <si>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</si>
  <si>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</si>
  <si>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</si>
  <si>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</si>
  <si>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</si>
  <si>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</si>
  <si>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</si>
  <si>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</si>
  <si>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</si>
  <si>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</si>
  <si>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</si>
  <si>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</si>
  <si>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</si>
  <si>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</si>
  <si>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</si>
  <si>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</si>
  <si>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</si>
  <si>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</si>
  <si>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</si>
  <si>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</si>
  <si>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</si>
  <si>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</si>
  <si>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</si>
  <si>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</si>
  <si>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</si>
  <si>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</si>
  <si>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</si>
  <si>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</si>
  <si>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</si>
  <si>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</si>
  <si>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</si>
  <si>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</si>
  <si>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</si>
  <si>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</si>
  <si>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</si>
  <si>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</si>
  <si>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</si>
  <si>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</si>
  <si>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</si>
  <si>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</si>
  <si>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</si>
  <si>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</si>
  <si>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</si>
  <si>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</si>
  <si>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</si>
  <si>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</si>
  <si>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</si>
  <si>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</si>
  <si>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</si>
  <si>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</si>
  <si>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</si>
  <si>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</si>
  <si>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</si>
  <si>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</si>
  <si>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</si>
  <si>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</si>
  <si>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</si>
  <si>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</si>
  <si>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</si>
  <si>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</si>
  <si>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</si>
  <si>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</si>
  <si>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</si>
  <si>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</si>
  <si>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</si>
  <si>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</si>
  <si>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</si>
  <si>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</si>
  <si>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</si>
  <si>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</si>
  <si>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</si>
  <si>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</si>
  <si>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</si>
  <si>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</si>
  <si>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</si>
  <si>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</si>
  <si>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</si>
  <si>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</si>
  <si>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</si>
  <si>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</si>
  <si>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</si>
  <si>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</si>
  <si>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</si>
  <si>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</si>
  <si>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</si>
  <si>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</si>
  <si>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</si>
  <si>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</si>
  <si>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</si>
  <si>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</si>
  <si>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</si>
  <si>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</si>
  <si>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</si>
  <si>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</si>
  <si>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</si>
  <si>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</si>
  <si>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</si>
  <si>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</si>
  <si>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</si>
  <si>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</si>
  <si>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</si>
  <si>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</si>
  <si>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</si>
  <si>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</si>
  <si>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</si>
  <si>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</si>
  <si>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</si>
  <si>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</si>
  <si>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</si>
  <si>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</si>
  <si>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</si>
  <si>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</si>
  <si>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</si>
  <si>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</si>
  <si>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</si>
  <si>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</si>
  <si>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</si>
  <si>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</si>
  <si>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</si>
  <si>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</si>
  <si>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</si>
  <si>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</si>
  <si>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</si>
  <si>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</si>
  <si>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</si>
  <si>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</si>
  <si>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</si>
  <si>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</si>
  <si>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</si>
  <si>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</si>
  <si>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</si>
  <si>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</si>
  <si>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</si>
  <si>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</si>
  <si>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</si>
  <si>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</si>
  <si>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</si>
  <si>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</si>
  <si>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</si>
  <si>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</si>
  <si>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</si>
  <si>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</si>
  <si>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</si>
  <si>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</si>
  <si>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</si>
  <si>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</si>
  <si>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</si>
  <si>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</si>
  <si>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</si>
  <si>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</si>
  <si>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</si>
  <si>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</si>
  <si>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</si>
  <si>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</si>
  <si>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</si>
  <si>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</si>
  <si>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</si>
  <si>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</si>
  <si>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</si>
  <si>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</si>
  <si>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</si>
  <si>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</si>
  <si>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</si>
  <si>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</si>
  <si>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</si>
  <si>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</si>
  <si>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</si>
  <si>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</si>
  <si>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</si>
  <si>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</si>
  <si>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</si>
  <si>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</si>
  <si>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</si>
  <si>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</si>
  <si>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</si>
  <si>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</si>
  <si>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</si>
  <si>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</si>
  <si>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</si>
  <si>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</si>
  <si>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</si>
  <si>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</si>
  <si>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</si>
  <si>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</si>
  <si>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</si>
  <si>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</si>
  <si>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</si>
  <si>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</si>
  <si>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</si>
  <si>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</si>
  <si>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</si>
  <si>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</si>
  <si>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</si>
  <si>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</si>
  <si>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</si>
  <si>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</si>
  <si>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</si>
  <si>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</si>
  <si>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</si>
  <si>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</si>
  <si>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</si>
  <si>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</si>
  <si>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</si>
  <si>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</si>
  <si>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</si>
  <si>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</si>
  <si>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</si>
  <si>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</si>
  <si>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</si>
  <si>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</si>
  <si>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</si>
  <si>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</si>
  <si>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</si>
  <si>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</si>
  <si>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</si>
  <si>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</si>
  <si>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</si>
  <si>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</si>
  <si>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</si>
  <si>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</si>
  <si>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</si>
  <si>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</si>
  <si>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</si>
  <si>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</si>
  <si>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</si>
  <si>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</si>
  <si>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</si>
  <si>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</si>
  <si>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</si>
  <si>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</si>
  <si>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</si>
  <si>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</si>
  <si>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</si>
  <si>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</si>
  <si>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</si>
  <si>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</si>
  <si>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</si>
  <si>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</si>
  <si>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</si>
  <si>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</si>
  <si>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</si>
  <si>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</si>
  <si>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</si>
  <si>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</si>
  <si>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</si>
  <si>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</si>
  <si>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</si>
  <si>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</si>
  <si>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</si>
  <si>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</si>
  <si>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</si>
  <si>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</si>
  <si>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</si>
  <si>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</si>
  <si>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</si>
  <si>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</si>
  <si>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</si>
  <si>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</si>
  <si>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</si>
  <si>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</si>
  <si>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</si>
  <si>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</si>
  <si>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</si>
  <si>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</si>
  <si>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</si>
  <si>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</si>
  <si>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</si>
  <si>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</si>
  <si>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</si>
  <si>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</si>
  <si>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</si>
  <si>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</si>
  <si>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</si>
  <si>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</si>
  <si>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</si>
  <si>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</si>
  <si>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</si>
  <si>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</si>
  <si>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</si>
  <si>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</si>
  <si>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</si>
  <si>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</si>
  <si>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</si>
  <si>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</si>
  <si>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</si>
  <si>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</si>
  <si>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</si>
  <si>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</si>
  <si>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</si>
  <si>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</si>
  <si>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</si>
  <si>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</si>
  <si>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</si>
  <si>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</si>
  <si>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</si>
  <si>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</si>
  <si>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</si>
  <si>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</si>
  <si>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</si>
  <si>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</si>
  <si>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</si>
  <si>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</si>
  <si>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</si>
  <si>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</si>
  <si>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</si>
  <si>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</si>
  <si>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</si>
  <si>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</si>
  <si>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</si>
  <si>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</si>
  <si>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</si>
  <si>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</si>
  <si>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</si>
  <si>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</si>
  <si>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</si>
  <si>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</si>
  <si>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</si>
  <si>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</si>
  <si>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</si>
  <si>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</si>
  <si>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</si>
  <si>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</si>
  <si>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</si>
  <si>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</si>
  <si>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</si>
  <si>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</si>
  <si>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</si>
  <si>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</si>
  <si>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</si>
  <si>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</si>
  <si>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</si>
  <si>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</si>
  <si>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</si>
  <si>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</si>
  <si>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</si>
  <si>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</si>
  <si>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</si>
  <si>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</si>
  <si>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</si>
  <si>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</si>
  <si>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</si>
  <si>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</si>
  <si>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</si>
  <si>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</si>
  <si>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</si>
  <si>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</si>
  <si>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</si>
  <si>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</si>
  <si>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</si>
  <si>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</si>
  <si>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</si>
  <si>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</si>
  <si>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</si>
  <si>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</si>
  <si>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</si>
  <si>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</si>
  <si>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</si>
  <si>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</si>
  <si>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</si>
  <si>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</si>
  <si>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</si>
  <si>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</si>
  <si>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</si>
  <si>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</si>
  <si>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</si>
  <si>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</si>
  <si>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</si>
  <si>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</si>
  <si>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</si>
  <si>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</si>
  <si>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</si>
  <si>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</si>
  <si>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</si>
  <si>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</si>
  <si>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</si>
  <si>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</si>
  <si>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</si>
  <si>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</si>
  <si>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</si>
  <si>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</si>
  <si>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</si>
  <si>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</si>
  <si>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</si>
  <si>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</si>
  <si>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</si>
  <si>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</si>
  <si>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</si>
  <si>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</si>
  <si>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</si>
  <si>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</si>
  <si>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</si>
  <si>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</si>
  <si>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</si>
  <si>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</si>
  <si>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</si>
  <si>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</si>
  <si>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</si>
  <si>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</si>
  <si>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</si>
  <si>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</si>
  <si>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</si>
  <si>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</si>
  <si>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</si>
  <si>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</si>
  <si>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</si>
  <si>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</si>
  <si>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</si>
  <si>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</si>
  <si>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</si>
  <si>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</si>
  <si>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</si>
  <si>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</si>
  <si>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</si>
  <si>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</si>
  <si>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</si>
  <si>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</si>
  <si>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</si>
  <si>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</si>
  <si>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</si>
  <si>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</si>
  <si>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</si>
  <si>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</si>
  <si>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</si>
  <si>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</si>
  <si>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</si>
  <si>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</si>
  <si>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</si>
  <si>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</si>
  <si>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</si>
  <si>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</si>
  <si>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</si>
  <si>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</si>
  <si>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</si>
  <si>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</si>
  <si>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</si>
  <si>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</si>
  <si>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</si>
  <si>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</si>
  <si>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</si>
  <si>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</si>
  <si>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</si>
  <si>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</si>
  <si>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</si>
  <si>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</si>
  <si>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</si>
  <si>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</si>
  <si>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</si>
  <si>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</si>
  <si>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</si>
  <si>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</si>
  <si>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</si>
  <si>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</si>
  <si>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</si>
  <si>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</si>
  <si>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</si>
  <si>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</si>
  <si>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</si>
  <si>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</si>
  <si>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</si>
  <si>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</si>
  <si>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</si>
  <si>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</si>
  <si>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</si>
  <si>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</si>
  <si>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</si>
  <si>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</si>
  <si>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</si>
  <si>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</si>
  <si>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</si>
  <si>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</si>
  <si>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</si>
  <si>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</si>
  <si>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</si>
  <si>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</si>
  <si>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</si>
  <si>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</si>
  <si>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</si>
  <si>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</si>
  <si>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</si>
  <si>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</si>
  <si>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</si>
  <si>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</si>
  <si>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</si>
  <si>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</si>
  <si>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</si>
  <si>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</si>
  <si>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</si>
  <si>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</si>
  <si>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</si>
  <si>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</si>
  <si>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</si>
  <si>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</si>
  <si>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</si>
  <si>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</si>
  <si>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</si>
  <si>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</si>
  <si>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</si>
  <si>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</si>
  <si>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</si>
  <si>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</si>
  <si>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</si>
  <si>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</si>
  <si>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</si>
  <si>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</si>
  <si>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</si>
  <si>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</si>
  <si>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</si>
  <si>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</si>
  <si>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</si>
  <si>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</si>
  <si>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</si>
  <si>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</si>
  <si>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</si>
  <si>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</si>
  <si>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</si>
  <si>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</si>
  <si>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</si>
  <si>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</si>
  <si>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</si>
  <si>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</si>
  <si>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</si>
  <si>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</si>
  <si>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</si>
  <si>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</si>
  <si>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</si>
  <si>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</si>
  <si>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</si>
  <si>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</si>
  <si>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</si>
  <si>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</si>
  <si>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</si>
  <si>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</si>
  <si>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</si>
  <si>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</si>
  <si>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</si>
  <si>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</si>
  <si>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</si>
  <si>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</si>
  <si>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</si>
  <si>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</si>
  <si>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</si>
  <si>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</si>
  <si>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</si>
  <si>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</si>
  <si>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</si>
  <si>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</si>
  <si>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</si>
  <si>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</si>
  <si>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</si>
  <si>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</si>
  <si>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</si>
  <si>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</si>
  <si>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</si>
  <si>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</si>
  <si>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</si>
  <si>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</si>
  <si>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</si>
  <si>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</si>
  <si>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</si>
  <si>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</si>
  <si>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</si>
  <si>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</si>
  <si>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</si>
  <si>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</si>
  <si>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</si>
  <si>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</si>
  <si>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</si>
  <si>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</si>
  <si>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</si>
  <si>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</si>
  <si>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</si>
  <si>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</si>
  <si>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</si>
  <si>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</si>
  <si>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</si>
  <si>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</si>
  <si>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</si>
  <si>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</si>
  <si>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</si>
  <si>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</si>
  <si>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</si>
  <si>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</si>
  <si>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</si>
  <si>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</si>
  <si>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</si>
  <si>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</si>
  <si>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</si>
  <si>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</si>
  <si>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</si>
  <si>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</si>
  <si>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</si>
  <si>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</si>
  <si>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</si>
  <si>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</si>
  <si>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</si>
  <si>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</si>
  <si>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</si>
  <si>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</si>
  <si>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</si>
  <si>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</si>
  <si>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</si>
  <si>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</si>
  <si>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</si>
  <si>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</si>
  <si>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</si>
  <si>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</si>
  <si>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</si>
  <si>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</si>
  <si>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</si>
  <si>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</si>
  <si>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</si>
  <si>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</si>
  <si>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</si>
  <si>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</si>
  <si>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</si>
  <si>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</si>
  <si>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</si>
  <si>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</si>
  <si>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</si>
  <si>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</si>
  <si>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</si>
  <si>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</si>
  <si>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</si>
  <si>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</si>
  <si>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</si>
  <si>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</si>
  <si>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</si>
  <si>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</si>
  <si>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</si>
  <si>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</si>
  <si>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</si>
  <si>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</si>
  <si>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</si>
  <si>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</si>
  <si>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</si>
  <si>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</si>
  <si>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</si>
  <si>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</si>
  <si>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</si>
  <si>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</si>
  <si>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</si>
  <si>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</si>
  <si>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</si>
  <si>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</si>
  <si>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</si>
  <si>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</si>
  <si>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</si>
  <si>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</si>
  <si>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</si>
  <si>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</si>
  <si>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</si>
  <si>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</si>
  <si>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</si>
  <si>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</si>
  <si>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</si>
  <si>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</si>
  <si>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</si>
  <si>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</si>
  <si>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</si>
  <si>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</si>
  <si>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</si>
  <si>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</si>
  <si>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</si>
  <si>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</si>
  <si>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</si>
  <si>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</si>
  <si>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</si>
  <si>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</si>
  <si>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</si>
  <si>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</si>
  <si>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</si>
  <si>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</si>
  <si>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</si>
  <si>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</si>
  <si>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</si>
  <si>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</si>
  <si>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</si>
  <si>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</si>
  <si>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</si>
  <si>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</si>
  <si>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</si>
  <si>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</si>
  <si>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</si>
  <si>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</si>
  <si>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</si>
  <si>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</si>
  <si>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</si>
  <si>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</si>
  <si>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</si>
  <si>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</si>
  <si>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</si>
  <si>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</si>
  <si>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</si>
  <si>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</si>
  <si>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</si>
  <si>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</si>
  <si>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</si>
  <si>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</si>
  <si>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</si>
  <si>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</si>
  <si>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</si>
  <si>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</si>
  <si>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</si>
  <si>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</si>
  <si>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</si>
  <si>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</si>
  <si>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</si>
  <si>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</si>
  <si>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</si>
  <si>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</si>
  <si>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</si>
  <si>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</si>
  <si>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</si>
  <si>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</si>
  <si>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</si>
  <si>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</si>
  <si>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</si>
  <si>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</si>
  <si>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</si>
  <si>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</si>
  <si>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</si>
  <si>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</si>
  <si>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</si>
  <si>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</si>
  <si>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</si>
  <si>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</si>
  <si>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</si>
  <si>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</si>
  <si>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</si>
  <si>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</si>
  <si>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</si>
  <si>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</si>
  <si>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</si>
  <si>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</si>
  <si>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</si>
  <si>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</si>
  <si>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</si>
  <si>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</si>
  <si>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</si>
  <si>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</si>
  <si>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</si>
  <si>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</si>
  <si>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</si>
  <si>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</si>
  <si>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</si>
  <si>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</si>
  <si>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</si>
  <si>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</si>
  <si>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</si>
  <si>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</si>
  <si>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</si>
  <si>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</si>
  <si>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</si>
  <si>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</si>
  <si>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</si>
  <si>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</si>
  <si>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</si>
  <si>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</si>
  <si>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</si>
  <si>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</si>
  <si>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</si>
  <si>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</si>
  <si>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</si>
  <si>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</si>
  <si>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</si>
  <si>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</si>
  <si>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</si>
  <si>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</si>
  <si>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</si>
  <si>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</si>
  <si>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</si>
  <si>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</si>
  <si>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</si>
  <si>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</si>
  <si>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</si>
  <si>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</si>
  <si>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</si>
  <si>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</si>
  <si>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</si>
  <si>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</si>
  <si>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</si>
  <si>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</si>
  <si>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</si>
  <si>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</si>
  <si>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</si>
  <si>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</si>
  <si>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</si>
  <si>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</si>
  <si>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</si>
  <si>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</si>
  <si>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</si>
  <si>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</si>
  <si>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</si>
  <si>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</si>
  <si>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</si>
  <si>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</si>
  <si>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</si>
  <si>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</si>
  <si>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</si>
  <si>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</si>
  <si>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</si>
  <si>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</si>
  <si>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</si>
  <si>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</si>
  <si>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</si>
  <si>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</si>
  <si>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</si>
  <si>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</si>
  <si>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</si>
  <si>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</si>
  <si>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</si>
  <si>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</si>
  <si>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</si>
  <si>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</si>
  <si>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</si>
  <si>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</si>
  <si>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</si>
  <si>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</si>
  <si>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</si>
  <si>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</si>
  <si>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</si>
  <si>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</si>
  <si>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</si>
  <si>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</si>
  <si>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</si>
  <si>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</si>
  <si>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</si>
  <si>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</si>
  <si>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</si>
  <si>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</si>
  <si>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</si>
  <si>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</si>
  <si>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</si>
  <si>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</si>
  <si>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</si>
  <si>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</si>
  <si>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</si>
  <si>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</si>
  <si>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</si>
  <si>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</si>
  <si>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</si>
  <si>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</si>
  <si>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</si>
  <si>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</si>
  <si>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</si>
  <si>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</si>
  <si>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</si>
  <si>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</si>
  <si>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</si>
  <si>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</si>
  <si>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</si>
  <si>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</si>
  <si>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</si>
  <si>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</si>
  <si>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</si>
  <si>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</si>
  <si>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</si>
  <si>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</si>
  <si>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</si>
  <si>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</si>
  <si>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</si>
  <si>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</si>
  <si>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</si>
  <si>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</si>
  <si>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</si>
  <si>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</si>
  <si>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</si>
  <si>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</si>
  <si>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</si>
  <si>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</si>
  <si>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</si>
  <si>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</si>
  <si>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</si>
  <si>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</si>
  <si>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</si>
  <si>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</si>
  <si>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</si>
  <si>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</si>
  <si>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</si>
  <si>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</si>
  <si>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</si>
  <si>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</si>
  <si>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</si>
  <si>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</si>
  <si>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</si>
  <si>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</si>
  <si>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</si>
  <si>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</si>
  <si>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</si>
  <si>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</si>
  <si>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</si>
  <si>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</si>
  <si>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</si>
  <si>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</si>
  <si>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</si>
  <si>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</si>
  <si>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</si>
  <si>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</si>
  <si>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</si>
  <si>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</si>
  <si>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</si>
  <si>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</si>
  <si>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</si>
  <si>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</si>
  <si>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</si>
  <si>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</si>
  <si>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</si>
  <si>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</si>
  <si>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</si>
  <si>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</si>
  <si>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</si>
  <si>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</si>
  <si>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</si>
  <si>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</si>
  <si>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</si>
  <si>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</si>
  <si>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</si>
  <si>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</si>
  <si>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</si>
  <si>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</si>
  <si>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</si>
  <si>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</si>
  <si>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</si>
  <si>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</si>
  <si>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</si>
  <si>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</si>
  <si>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</si>
  <si>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</si>
  <si>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</si>
  <si>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</si>
  <si>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</si>
  <si>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</si>
  <si>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</si>
  <si>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</si>
  <si>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</si>
  <si>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</si>
  <si>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</si>
  <si>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</si>
  <si>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</si>
  <si>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</si>
  <si>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</si>
  <si>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</si>
  <si>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</si>
  <si>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</si>
  <si>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</si>
  <si>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</si>
  <si>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</si>
  <si>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</si>
  <si>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</si>
  <si>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</si>
  <si>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</si>
  <si>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</si>
  <si>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</si>
  <si>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</si>
  <si>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</si>
  <si>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</si>
  <si>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</si>
  <si>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</si>
  <si>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</si>
  <si>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</si>
  <si>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</si>
  <si>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</si>
  <si>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</si>
  <si>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</si>
  <si>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</si>
  <si>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</si>
  <si>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</si>
  <si>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</si>
  <si>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</si>
  <si>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</si>
  <si>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</si>
  <si>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</si>
  <si>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</si>
  <si>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</si>
  <si>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</si>
  <si>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</si>
  <si>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</si>
  <si>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</si>
  <si>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</si>
  <si>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</si>
  <si>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</si>
  <si>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</si>
  <si>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</si>
  <si>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</si>
  <si>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</si>
  <si>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</si>
  <si>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</si>
  <si>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</si>
  <si>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</si>
  <si>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</si>
  <si>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</si>
  <si>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</si>
  <si>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</si>
  <si>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</si>
  <si>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</si>
  <si>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</si>
  <si>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</si>
  <si>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</si>
  <si>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</si>
  <si>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</si>
  <si>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</si>
  <si>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</si>
  <si>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</si>
  <si>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</si>
  <si>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</si>
  <si>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</si>
  <si>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</si>
  <si>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</si>
  <si>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</si>
  <si>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</si>
  <si>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</si>
  <si>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</si>
  <si>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</si>
  <si>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</si>
  <si>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</si>
  <si>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</si>
  <si>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</si>
  <si>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</si>
  <si>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</si>
  <si>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</si>
  <si>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</si>
  <si>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</si>
  <si>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</si>
  <si>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</si>
  <si>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</si>
  <si>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</si>
  <si>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</si>
  <si>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</si>
  <si>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</si>
  <si>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</si>
  <si>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</si>
  <si>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</si>
  <si>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</si>
  <si>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</si>
  <si>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</si>
  <si>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</si>
  <si>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</si>
  <si>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</si>
  <si>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</si>
  <si>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</si>
  <si>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</si>
  <si>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</si>
  <si>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</si>
  <si>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</si>
  <si>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</si>
  <si>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</si>
  <si>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</si>
  <si>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</si>
  <si>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</si>
  <si>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</si>
  <si>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</si>
  <si>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</si>
  <si>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</si>
  <si>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</si>
  <si>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</si>
  <si>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</si>
  <si>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</si>
  <si>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</si>
  <si>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</si>
  <si>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</si>
  <si>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</si>
  <si>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</si>
  <si>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</si>
  <si>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</si>
  <si>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</si>
  <si>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</si>
  <si>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</si>
  <si>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</si>
  <si>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</si>
  <si>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</si>
  <si>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</si>
  <si>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</si>
  <si>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</si>
  <si>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</si>
  <si>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</si>
  <si>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</si>
  <si>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</si>
  <si>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</si>
  <si>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</si>
  <si>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</si>
  <si>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</si>
  <si>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</si>
  <si>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</si>
  <si>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</si>
  <si>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</si>
  <si>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</si>
  <si>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</si>
  <si>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</si>
  <si>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</si>
  <si>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</si>
  <si>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</si>
  <si>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</si>
  <si>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</si>
  <si>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</si>
  <si>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</si>
  <si>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</si>
  <si>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</si>
  <si>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</si>
  <si>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</si>
  <si>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</si>
  <si>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</si>
  <si>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</si>
  <si>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</si>
  <si>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</si>
  <si>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</si>
  <si>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</si>
  <si>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</si>
  <si>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</si>
  <si>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</si>
  <si>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</si>
  <si>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</si>
  <si>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</si>
  <si>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</si>
  <si>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</si>
  <si>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</si>
  <si>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</si>
  <si>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</si>
  <si>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</si>
  <si>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</si>
  <si>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</si>
  <si>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</si>
  <si>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</si>
  <si>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</si>
  <si>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</si>
  <si>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</si>
  <si>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</si>
  <si>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</si>
  <si>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</si>
  <si>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</si>
  <si>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</si>
  <si>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</si>
  <si>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</si>
  <si>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</si>
  <si>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</si>
  <si>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</si>
  <si>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</si>
  <si>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</si>
  <si>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</si>
  <si>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</si>
  <si>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</si>
  <si>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</si>
  <si>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</si>
  <si>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</si>
  <si>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</si>
  <si>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</si>
  <si>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</si>
  <si>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</si>
  <si>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</si>
  <si>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</si>
  <si>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</si>
  <si>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</si>
  <si>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</si>
  <si>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</si>
  <si>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</si>
  <si>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</si>
  <si>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</si>
  <si>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</si>
  <si>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</si>
  <si>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</si>
  <si>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</si>
  <si>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</si>
  <si>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</si>
  <si>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</si>
  <si>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</si>
  <si>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</si>
  <si>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</si>
  <si>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</si>
  <si>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</si>
  <si>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</si>
  <si>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</si>
  <si>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</si>
  <si>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</si>
  <si>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</si>
  <si>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</si>
  <si>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</si>
  <si>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</si>
  <si>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</si>
  <si>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</si>
  <si>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</si>
  <si>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</si>
  <si>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</si>
  <si>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</si>
  <si>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</si>
  <si>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</si>
  <si>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</si>
  <si>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</si>
  <si>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</si>
  <si>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</si>
  <si>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</si>
  <si>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</si>
  <si>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</si>
  <si>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</si>
  <si>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</si>
  <si>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</si>
  <si>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</si>
  <si>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</si>
  <si>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</si>
  <si>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</si>
  <si>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</si>
  <si>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</si>
  <si>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</si>
  <si>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</si>
  <si>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</si>
  <si>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</si>
  <si>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</si>
  <si>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</si>
  <si>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</si>
  <si>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</si>
  <si>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</si>
  <si>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</si>
  <si>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</si>
  <si>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</si>
  <si>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</si>
  <si>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</si>
  <si>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</si>
  <si>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</si>
  <si>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</si>
  <si>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</si>
  <si>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</si>
  <si>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</si>
  <si>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</si>
  <si>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</si>
  <si>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</si>
  <si>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</si>
  <si>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</si>
  <si>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</si>
  <si>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</si>
  <si>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</si>
  <si>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</si>
  <si>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</si>
  <si>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</si>
  <si>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</si>
  <si>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</si>
  <si>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</si>
  <si>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</si>
  <si>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</si>
  <si>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</si>
  <si>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</si>
  <si>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</si>
  <si>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</si>
  <si>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</si>
  <si>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</si>
  <si>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</si>
  <si>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</si>
  <si>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</si>
  <si>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</si>
  <si>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</si>
  <si>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</si>
  <si>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</si>
  <si>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</si>
  <si>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</si>
  <si>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</si>
  <si>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</si>
  <si>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</si>
  <si>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</si>
  <si>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</si>
  <si>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</si>
  <si>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估价对象容积率</t>
  </si>
  <si>
    <t>不临65条商业街</t>
  </si>
  <si>
    <t>与级别开发程度不一致</t>
  </si>
  <si>
    <t>通路</t>
  </si>
  <si>
    <t>通电</t>
  </si>
  <si>
    <t>通讯</t>
  </si>
  <si>
    <t>通下水</t>
  </si>
  <si>
    <t>通上水</t>
  </si>
  <si>
    <t>燃气</t>
  </si>
  <si>
    <t>平整</t>
  </si>
  <si>
    <t>容积率修正</t>
  </si>
  <si>
    <t>较好</t>
  </si>
  <si>
    <t>一般</t>
  </si>
  <si>
    <t>M4科研用地</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</si>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</sst>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13;&#20851;&#26449;&#29615;&#20445;&#22253;-&#30005;&#31639;&#34920;-&#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13;&#20851;&#26449;&#29615;&#20445;&#22253;289-&#30005;&#31639;&#34920;-&#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row r="15">
          <cell r="G15">
            <v>44.16</v>
          </cell>
        </row>
      </sheetData>
      <sheetData sheetId="11"/>
      <sheetData sheetId="12"/>
      <sheetData sheetId="13"/>
      <sheetData sheetId="14">
        <row r="4">
          <cell r="I4">
            <v>1.52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D19">
            <v>1678.39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（评估专业人员实地查勘之日）</v>
      </c>
    </row>
    <row r="13" spans="1:2" s="1227" customFormat="1">
      <c r="A13" s="1225" t="s">
        <v>773</v>
      </c>
      <c r="B13" s="1226" t="str">
        <f>'预评函-1'!A18</f>
        <v>本次估价的“房地产价值”是指在正常市场情况下，在价值时点，估价对象规划用途为，土地取得方式为，假定未设立法定优先受偿款下的房地产市场价值。</v>
      </c>
    </row>
    <row r="14" spans="1:2" s="1227" customFormat="1">
      <c r="A14" s="1225" t="s">
        <v>774</v>
      </c>
      <c r="B14" s="122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（评估专业人员实地查勘之日）</v>
      </c>
    </row>
    <row r="16" spans="1:1" ht="18.75">
      <c r="A16" s="1509" t="s">
        <v>1155</v>
      </c>
    </row>
    <row r="17" spans="1:1" ht="75">
      <c r="A17" s="1504" t="s">
        <v>1156</v>
      </c>
    </row>
    <row r="18" spans="1:1" ht="36">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本次估价的“房地产价值”是指在正常市场情况下，在价值时点，估价对象规划用途为，土地取得方式为，假定未设立法定优先受偿款下的房地产市场价值。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
      <c r="A3" s="3304"/>
      <c r="B3" s="3304"/>
      <c r="C3" s="3304"/>
      <c r="D3" s="888" t="s">
        <v>1174</v>
      </c>
      <c r="E3" s="888" t="s">
        <v>1180</v>
      </c>
      <c r="F3" s="888" t="s">
        <v>1174</v>
      </c>
      <c r="G3" s="888" t="s">
        <v>1175</v>
      </c>
      <c r="H3" s="888" t="s">
        <v>1174</v>
      </c>
      <c r="I3" s="888" t="s">
        <v>1175</v>
      </c>
    </row>
    <row r="4" spans="1:9" ht="15">
      <c r="A4" s="1529" t="str">
        <f>项目基本情况!S2</f>
        <v>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75">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75">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75">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75">
      <c r="A12" s="3303" t="str">
        <f>结果表!A126</f>
        <v/>
      </c>
      <c r="B12" s="3303"/>
      <c r="C12" s="3303"/>
      <c r="D12" s="3303" t="str">
        <f>结果表!D126</f>
        <v>——</v>
      </c>
      <c r="E12" s="3303"/>
      <c r="F12" s="3303"/>
      <c r="G12" s="3303"/>
      <c r="H12" s="3303"/>
      <c r="I12" s="3303"/>
    </row>
    <row r="13" spans="1:9" ht="15.75" thickBot="1">
      <c r="A13" s="3300" t="s">
        <v>1176</v>
      </c>
      <c r="B13" s="3300"/>
      <c r="C13" s="3300"/>
      <c r="D13" s="3301" t="e">
        <f>结果表!D127</f>
        <v>#VALUE!</v>
      </c>
      <c r="E13" s="3301"/>
      <c r="F13" s="3301"/>
      <c r="G13" s="3301"/>
      <c r="H13" s="3301"/>
      <c r="I13" s="3301"/>
    </row>
    <row r="14" spans="1:9" ht="15" thickTop="1">
      <c r="A14" s="3302" t="s">
        <v>1181</v>
      </c>
      <c r="B14" s="3302"/>
      <c r="C14" s="3302"/>
      <c r="D14" s="3302"/>
      <c r="E14" s="3302"/>
      <c r="F14" s="3302"/>
      <c r="G14" s="3302"/>
      <c r="H14" s="3302"/>
      <c r="I14" s="3302"/>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7" t="s">
        <v>1198</v>
      </c>
      <c r="B1" s="3317"/>
      <c r="C1" s="3317"/>
      <c r="D1" s="3317"/>
    </row>
    <row r="2" spans="1:4" ht="18">
      <c r="A2" s="3318" t="s">
        <v>1182</v>
      </c>
      <c r="B2" s="3318"/>
      <c r="C2" s="3318"/>
      <c r="D2" s="3318"/>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8" t="s">
        <v>1188</v>
      </c>
      <c r="B6" s="3318"/>
      <c r="C6" s="3318"/>
      <c r="D6" s="3318"/>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9" t="s">
        <v>1191</v>
      </c>
      <c r="B11" s="3311"/>
      <c r="C11" s="3311"/>
      <c r="D11" s="3311"/>
    </row>
    <row r="12" spans="1:4" ht="15.75">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44649</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80" zoomScaleNormal="100" zoomScaleSheetLayoutView="80" workbookViewId="0">
      <selection activeCell="D48" sqref="D48"/>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40" t="str">
        <f>IF(B10="北京市","北京市",C10)&amp;F10&amp;IF(结果表!G1="在建","出让国有建设用地使用权及在建建筑物",IF(结果表!G1="土地","出让国有建设用地使用权",))&amp;B9&amp;"预评估"</f>
        <v>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房地产</v>
      </c>
      <c r="T2" s="1770"/>
      <c r="U2" s="1770"/>
      <c r="V2" s="1770"/>
      <c r="W2" s="1770"/>
      <c r="X2" s="1770"/>
      <c r="Y2" s="1770"/>
      <c r="Z2" s="1770"/>
      <c r="AA2" s="1770"/>
      <c r="AB2" s="1770"/>
    </row>
    <row r="3" spans="1:28">
      <c r="A3" s="304" t="s">
        <v>2467</v>
      </c>
      <c r="B3" s="2259"/>
      <c r="C3" s="2260" t="s">
        <v>2468</v>
      </c>
      <c r="D3" s="2259"/>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5" thickBot="1">
      <c r="A9" s="2279" t="s">
        <v>2475</v>
      </c>
      <c r="B9" s="2280"/>
      <c r="C9" s="2281"/>
      <c r="D9" s="3344"/>
      <c r="E9" s="2280"/>
      <c r="F9" s="2282"/>
      <c r="G9" s="2554"/>
      <c r="H9" s="2554"/>
      <c r="I9" s="2554"/>
      <c r="J9" s="2327"/>
      <c r="K9" s="2504"/>
      <c r="L9" s="2501"/>
      <c r="M9" s="2501"/>
      <c r="N9" s="2327"/>
      <c r="O9" s="2338"/>
      <c r="P9" s="2327"/>
      <c r="Q9" s="2327"/>
      <c r="R9" s="2327"/>
    </row>
    <row r="10" spans="1:28" ht="13.5" thickTop="1">
      <c r="A10" s="2283" t="s">
        <v>2476</v>
      </c>
      <c r="B10" s="2284"/>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c r="C11" s="2289"/>
      <c r="D11" s="2290"/>
      <c r="E11" s="2256"/>
      <c r="F11" s="2256"/>
      <c r="G11" s="2256"/>
      <c r="H11" s="2256"/>
      <c r="I11" s="2256"/>
      <c r="J11" s="2327"/>
      <c r="K11" s="2504"/>
      <c r="L11" s="2501"/>
      <c r="M11" s="2501"/>
      <c r="N11" s="2327"/>
      <c r="O11" s="2338"/>
      <c r="P11" s="2327"/>
      <c r="Q11" s="2327"/>
      <c r="R11" s="2327"/>
    </row>
    <row r="12" spans="1:28">
      <c r="A12" s="2291" t="s">
        <v>2479</v>
      </c>
      <c r="B12" s="2288"/>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c r="F13" s="890"/>
      <c r="G13" s="890"/>
      <c r="H13" s="890"/>
      <c r="I13" s="890"/>
      <c r="J13" s="2327"/>
      <c r="K13" s="2504"/>
      <c r="L13" s="2501"/>
      <c r="M13" s="2501"/>
      <c r="N13" s="2327"/>
      <c r="O13" s="2338"/>
      <c r="P13" s="2327"/>
      <c r="Q13" s="2327"/>
      <c r="R13" s="2327"/>
    </row>
    <row r="14" spans="1:28">
      <c r="A14" s="1108"/>
      <c r="B14" s="2293"/>
      <c r="C14" s="2294" t="s">
        <v>2488</v>
      </c>
      <c r="D14" s="2295"/>
      <c r="E14" s="2295"/>
      <c r="F14" s="2295"/>
      <c r="G14" s="2295"/>
      <c r="H14" s="2295"/>
      <c r="I14" s="2295"/>
      <c r="J14" s="2327"/>
      <c r="K14" s="2505"/>
      <c r="L14" s="2501"/>
      <c r="M14" s="2501"/>
      <c r="N14" s="2327"/>
      <c r="O14" s="2338"/>
      <c r="P14" s="2327"/>
      <c r="Q14" s="2327"/>
      <c r="R14" s="2327"/>
    </row>
    <row r="15" spans="1:28">
      <c r="A15" s="322"/>
      <c r="B15" s="2296"/>
      <c r="C15" s="2297" t="s">
        <v>2489</v>
      </c>
      <c r="D15" s="2298">
        <f>IF(B12="出让",IF(D13="","",ROUNDDOWN(MIN((D13-$D$3)/365,D14),2)),D14)</f>
        <v>0</v>
      </c>
      <c r="E15" s="2298">
        <f>IF(B12="出让",IF(E13="","",ROUNDDOWN(MIN((E13-$D$3)/365,E14),2)),E14)</f>
        <v>0</v>
      </c>
      <c r="F15" s="2298">
        <f>IF(B12="出让",IF(F13="","",ROUNDDOWN(MIN((F13-$D$3)/365,F14),2)),F14)</f>
        <v>0</v>
      </c>
      <c r="G15" s="2298">
        <f>IF(B12="出让",IF(G13="","",ROUNDDOWN(MIN((G13-$D$3)/365,G14),2)),G14)</f>
        <v>0</v>
      </c>
      <c r="H15" s="2298">
        <f>IF(B12="出让",IF(H13="","",ROUNDDOWN(MIN((H13-$D$3)/365,H14),2)),H14)</f>
        <v>0</v>
      </c>
      <c r="I15" s="2298">
        <f>IF(B12="出让",IF(I13="","",ROUNDDOWN(MIN((I13-$D$3)/365,I14),2)),I14)</f>
        <v>0</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c r="C37" s="2319"/>
      <c r="D37" s="2319"/>
      <c r="E37" s="2319" t="s">
        <v>444</v>
      </c>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c r="C38" s="2320"/>
      <c r="D38" s="2320"/>
      <c r="E38" s="2320" t="s">
        <v>189</v>
      </c>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0</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0</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f ca="1">IF(A40="利息：取LPR",存贷款利率!G1,存贷款利率!G1+C40)</f>
        <v>0</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0</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房地产</v>
      </c>
      <c r="B2" s="3416"/>
      <c r="C2" s="3416"/>
      <c r="D2" s="3416"/>
      <c r="E2" s="3416"/>
      <c r="F2" s="3416"/>
      <c r="G2" s="3416"/>
      <c r="H2" s="3416"/>
      <c r="I2" s="3417"/>
    </row>
    <row r="3" spans="1:12" ht="12.75">
      <c r="A3" s="3419" t="s">
        <v>1521</v>
      </c>
      <c r="B3" s="3420"/>
      <c r="C3" s="3420"/>
      <c r="D3" s="3420"/>
      <c r="E3" s="3420"/>
      <c r="F3" s="3420"/>
      <c r="G3" s="3420"/>
      <c r="H3" s="3420"/>
      <c r="I3" s="3420"/>
    </row>
    <row r="4" spans="1:12" ht="14.25">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5" t="s">
        <v>1525</v>
      </c>
      <c r="B5" s="3382">
        <v>25</v>
      </c>
      <c r="C5" s="3398"/>
      <c r="D5" s="3418"/>
      <c r="E5" s="135" t="s">
        <v>1526</v>
      </c>
      <c r="F5" s="1782"/>
      <c r="G5" s="1782"/>
      <c r="H5" s="1782"/>
      <c r="I5" s="1396"/>
    </row>
    <row r="6" spans="1:12" ht="12.75">
      <c r="A6" s="3395"/>
      <c r="B6" s="3382"/>
      <c r="C6" s="3399"/>
      <c r="D6" s="3418"/>
      <c r="E6" s="135" t="s">
        <v>1527</v>
      </c>
      <c r="F6" s="1782"/>
      <c r="G6" s="1782"/>
      <c r="H6" s="1782"/>
      <c r="I6" s="1396"/>
    </row>
    <row r="7" spans="1:12" ht="12.75">
      <c r="A7" s="3395"/>
      <c r="B7" s="3382"/>
      <c r="C7" s="3400"/>
      <c r="D7" s="3418"/>
      <c r="E7" s="135" t="s">
        <v>1528</v>
      </c>
      <c r="F7" s="1782"/>
      <c r="G7" s="1782"/>
      <c r="H7" s="1782"/>
      <c r="I7" s="1396"/>
    </row>
    <row r="8" spans="1:12" ht="12.75">
      <c r="A8" s="3395" t="s">
        <v>1529</v>
      </c>
      <c r="B8" s="3382">
        <v>15</v>
      </c>
      <c r="C8" s="3398"/>
      <c r="D8" s="3418"/>
      <c r="E8" s="135" t="s">
        <v>1530</v>
      </c>
      <c r="F8" s="1782"/>
      <c r="G8" s="1782"/>
      <c r="H8" s="1782"/>
      <c r="I8" s="1396"/>
    </row>
    <row r="9" spans="1:12" ht="12.75">
      <c r="A9" s="3395"/>
      <c r="B9" s="3382"/>
      <c r="C9" s="3400"/>
      <c r="D9" s="3418"/>
      <c r="E9" s="135" t="s">
        <v>1531</v>
      </c>
      <c r="F9" s="1782"/>
      <c r="G9" s="1782"/>
      <c r="H9" s="1782"/>
      <c r="I9" s="1396"/>
    </row>
    <row r="10" spans="1:12" ht="12.75">
      <c r="A10" s="3395" t="s">
        <v>1532</v>
      </c>
      <c r="B10" s="3382">
        <v>15</v>
      </c>
      <c r="C10" s="3398"/>
      <c r="D10" s="3418"/>
      <c r="E10" s="135" t="s">
        <v>1533</v>
      </c>
      <c r="F10" s="1782"/>
      <c r="G10" s="1782"/>
      <c r="H10" s="1782"/>
      <c r="I10" s="1396"/>
    </row>
    <row r="11" spans="1:12" ht="12.75">
      <c r="A11" s="3395"/>
      <c r="B11" s="3382"/>
      <c r="C11" s="3400"/>
      <c r="D11" s="3418"/>
      <c r="E11" s="135" t="s">
        <v>1534</v>
      </c>
      <c r="F11" s="1782"/>
      <c r="G11" s="1782"/>
      <c r="H11" s="1782"/>
      <c r="I11" s="1396"/>
    </row>
    <row r="12" spans="1:12" ht="12.75">
      <c r="A12" s="3395" t="s">
        <v>1535</v>
      </c>
      <c r="B12" s="3382">
        <v>15</v>
      </c>
      <c r="C12" s="3398"/>
      <c r="D12" s="3418"/>
      <c r="E12" s="135" t="s">
        <v>1536</v>
      </c>
      <c r="F12" s="1782"/>
      <c r="G12" s="1782"/>
      <c r="H12" s="1782"/>
      <c r="I12" s="1396"/>
    </row>
    <row r="13" spans="1:12" ht="12.75">
      <c r="A13" s="3395"/>
      <c r="B13" s="3382"/>
      <c r="C13" s="3400"/>
      <c r="D13" s="3418"/>
      <c r="E13" s="135" t="s">
        <v>1537</v>
      </c>
      <c r="F13" s="1782"/>
      <c r="G13" s="1782"/>
      <c r="H13" s="1782"/>
      <c r="I13" s="1396"/>
    </row>
    <row r="14" spans="1:12" ht="12.75">
      <c r="A14" s="3395" t="s">
        <v>1538</v>
      </c>
      <c r="B14" s="3382">
        <v>30</v>
      </c>
      <c r="C14" s="3398"/>
      <c r="D14" s="3418"/>
      <c r="E14" s="135" t="s">
        <v>1539</v>
      </c>
      <c r="F14" s="1782"/>
      <c r="G14" s="1782"/>
      <c r="H14" s="1782"/>
      <c r="I14" s="1396"/>
    </row>
    <row r="15" spans="1:12" ht="12.75">
      <c r="A15" s="3395"/>
      <c r="B15" s="3382"/>
      <c r="C15" s="3399"/>
      <c r="D15" s="3418"/>
      <c r="E15" s="135" t="s">
        <v>1540</v>
      </c>
      <c r="F15" s="1782"/>
      <c r="G15" s="1782"/>
      <c r="H15" s="1782"/>
      <c r="I15" s="1396"/>
    </row>
    <row r="16" spans="1:12" ht="12.75">
      <c r="A16" s="3395"/>
      <c r="B16" s="3382"/>
      <c r="C16" s="3400"/>
      <c r="D16" s="3418"/>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389" t="s">
        <v>1556</v>
      </c>
      <c r="B24" s="1787" t="s">
        <v>1548</v>
      </c>
      <c r="C24" s="140">
        <f>IF(B30=0,0,D30)</f>
        <v>0</v>
      </c>
      <c r="D24" s="1794"/>
      <c r="E24" s="133"/>
      <c r="F24" s="133"/>
      <c r="G24" s="133"/>
      <c r="H24" s="133"/>
      <c r="I24" s="133"/>
    </row>
    <row r="25" spans="1:36" ht="14.25">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09" t="s">
        <v>1569</v>
      </c>
      <c r="B36" s="1812" t="s">
        <v>1570</v>
      </c>
      <c r="C36" s="149"/>
      <c r="D36" s="1813"/>
      <c r="E36" s="1814"/>
      <c r="F36" s="1815"/>
      <c r="G36" s="133"/>
      <c r="H36" s="133"/>
      <c r="I36" s="133"/>
    </row>
    <row r="37" spans="1:15" ht="15.75" thickBot="1">
      <c r="A37" s="3410"/>
      <c r="B37" s="1699" t="s">
        <v>1571</v>
      </c>
      <c r="C37" s="151"/>
      <c r="D37" s="1165"/>
      <c r="E37" s="1165"/>
      <c r="F37" s="1815"/>
      <c r="G37" s="133"/>
      <c r="H37" s="133"/>
      <c r="I37" s="133"/>
    </row>
    <row r="38" spans="1:15" ht="15.75" thickBot="1">
      <c r="A38" s="3411"/>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0</v>
      </c>
      <c r="N47" s="3469"/>
      <c r="O47" s="3469"/>
    </row>
    <row r="48" spans="1:15" ht="25.5">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45"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4.75">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2.75">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4.75">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75"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5"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2.75">
      <c r="A62" s="3412" t="s">
        <v>1632</v>
      </c>
      <c r="B62" s="3413"/>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#DIV/0!</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#DIV/0!</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f ca="1">ROUND(SUM(C23:C25),0)</f>
        <v>0</v>
      </c>
      <c r="D22" s="237">
        <f ca="1">C26</f>
        <v>0</v>
      </c>
      <c r="E22" s="238" t="s">
        <v>1755</v>
      </c>
      <c r="F22" s="239">
        <f ca="1">'数据-取费表'!B40</f>
        <v>0</v>
      </c>
      <c r="G22" s="236" t="str">
        <f>IF('数据-取费表'!B22&lt;=1,"单利计息","复利计息")</f>
        <v>单利计息</v>
      </c>
    </row>
    <row r="23" spans="1:7" s="216" customFormat="1" ht="13.5" customHeight="1">
      <c r="A23" s="814" t="s">
        <v>1759</v>
      </c>
      <c r="B23" s="217" t="s">
        <v>1760</v>
      </c>
      <c r="C23" s="1132">
        <f ca="1">ROUND(IF('数据-取费表'!B22&lt;=1,C5*F22*'数据-取费表'!B23,C5*(POWER((1+F22),'数据-取费表'!B23)-1)),0)</f>
        <v>0</v>
      </c>
      <c r="D23" s="240"/>
      <c r="E23" s="240"/>
      <c r="F23" s="241"/>
      <c r="G23" s="242" t="s">
        <v>1761</v>
      </c>
    </row>
    <row r="24" spans="1:7" s="216" customFormat="1" ht="13.5" customHeight="1">
      <c r="A24" s="814" t="s">
        <v>1762</v>
      </c>
      <c r="B24" s="217" t="s">
        <v>1763</v>
      </c>
      <c r="C24" s="1132">
        <f ca="1">ROUND(IF('数据-取费表'!B22&lt;=1,C19*F22*('数据-取费表'!B19/2+'数据-取费表'!B21),C19*(POWER((1+F22),('数据-取费表'!B19/2+'数据-取费表'!B21))-1)),0)</f>
        <v>0</v>
      </c>
      <c r="D24" s="240"/>
      <c r="E24" s="240"/>
      <c r="F24" s="241"/>
      <c r="G24" s="242" t="s">
        <v>1764</v>
      </c>
    </row>
    <row r="25" spans="1:7" s="216" customFormat="1" ht="24">
      <c r="A25" s="814" t="s">
        <v>1765</v>
      </c>
      <c r="B25" s="217" t="s">
        <v>1766</v>
      </c>
      <c r="C25" s="1132">
        <f ca="1">ROUND(IF('数据-取费表'!B22&lt;=1,C20*F22*'数据-取费表'!B23/2,C20*(POWER((1+F22),'数据-取费表'!B23/2)-1)),0)</f>
        <v>0</v>
      </c>
      <c r="D25" s="240"/>
      <c r="E25" s="243"/>
      <c r="F25" s="241"/>
      <c r="G25" s="244" t="s">
        <v>1767</v>
      </c>
    </row>
    <row r="26" spans="1:7" s="216" customFormat="1">
      <c r="A26" s="814" t="s">
        <v>585</v>
      </c>
      <c r="B26" s="217" t="s">
        <v>1768</v>
      </c>
      <c r="C26" s="240">
        <f ca="1">ROUND(IF('数据-取费表'!B22&lt;=1,F21*F22*'数据-取费表'!B23/2,F21*(POWER((1+F22),'数据-取费表'!B23/2)-1)),4)</f>
        <v>0</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#DIV/0!</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f ca="1">ROUND(SUM(C42:C43),0)</f>
        <v>0</v>
      </c>
      <c r="D41" s="237">
        <f ca="1">C44</f>
        <v>0</v>
      </c>
      <c r="E41" s="238" t="s">
        <v>1796</v>
      </c>
      <c r="F41" s="2199">
        <f ca="1">F22</f>
        <v>0</v>
      </c>
      <c r="G41" s="236" t="str">
        <f>IF('数据-取费表'!B22&lt;=1,"单利计息","复利计息")</f>
        <v>单利计息</v>
      </c>
    </row>
    <row r="42" spans="1:7" ht="13.5" customHeight="1">
      <c r="A42" s="814" t="s">
        <v>581</v>
      </c>
      <c r="B42" s="217" t="s">
        <v>1800</v>
      </c>
      <c r="C42" s="240">
        <f ca="1">ROUND(IF('数据-取费表'!B22&lt;=1,C33*F22*'数据-取费表'!B21/2,C33*(POWER((1+F22),'数据-取费表'!B21/2)-1)),0)</f>
        <v>0</v>
      </c>
      <c r="D42" s="240"/>
      <c r="E42" s="240"/>
      <c r="F42" s="241"/>
      <c r="G42" s="3478" t="s">
        <v>1801</v>
      </c>
    </row>
    <row r="43" spans="1:7" ht="13.5" customHeight="1">
      <c r="A43" s="814" t="s">
        <v>582</v>
      </c>
      <c r="B43" s="217" t="s">
        <v>1802</v>
      </c>
      <c r="C43" s="240">
        <f ca="1">ROUND(IF('数据-取费表'!B22&lt;=1,C39*F22*'数据-取费表'!B21/2,C39*(POWER((1+F22),'数据-取费表'!B21/2)-1)),0)</f>
        <v>0</v>
      </c>
      <c r="D43" s="240"/>
      <c r="E43" s="240"/>
      <c r="F43" s="241"/>
      <c r="G43" s="3479"/>
    </row>
    <row r="44" spans="1:7" ht="13.5" customHeight="1">
      <c r="A44" s="814" t="s">
        <v>583</v>
      </c>
      <c r="B44" s="217" t="s">
        <v>1803</v>
      </c>
      <c r="C44" s="240">
        <f ca="1">ROUND(IF('数据-取费表'!B22&lt;=1,C40*F22*'数据-取费表'!B21/2,C40*(POWER((1+F22),'数据-取费表'!B21/2)-1)),4)</f>
        <v>0</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#DIV/0!</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#DIV/0!</v>
      </c>
      <c r="D51" s="234"/>
      <c r="E51" s="234"/>
      <c r="F51" s="266"/>
      <c r="G51" s="236" t="s">
        <v>1817</v>
      </c>
    </row>
    <row r="52" spans="1:7" s="210" customFormat="1" ht="16.5" thickBot="1">
      <c r="A52" s="267" t="s">
        <v>1818</v>
      </c>
      <c r="B52" s="268"/>
      <c r="C52" s="269" t="e">
        <f ca="1">C31+C51</f>
        <v>#DIV/0!</v>
      </c>
      <c r="D52" s="268"/>
      <c r="E52" s="268"/>
      <c r="F52" s="268"/>
      <c r="G52" s="270"/>
    </row>
    <row r="55" spans="1:7" ht="15">
      <c r="B55" s="272" t="s">
        <v>1819</v>
      </c>
      <c r="C55" s="273"/>
    </row>
    <row r="56" spans="1:7">
      <c r="B56" s="275" t="s">
        <v>1049</v>
      </c>
      <c r="C56" s="277" t="e">
        <f ca="1">1-C57</f>
        <v>#DIV/0!</v>
      </c>
    </row>
    <row r="57" spans="1:7">
      <c r="B57" s="275" t="s">
        <v>1050</v>
      </c>
      <c r="C57" s="276" t="e">
        <f ca="1">ROUND(C51/C52,3)</f>
        <v>#DIV/0!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#DIV/0!</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#DIV/0!</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f ca="1">ROUND(SUM(C23:C25),0)</f>
        <v>0</v>
      </c>
      <c r="D22" s="237">
        <f ca="1">C26</f>
        <v>0</v>
      </c>
      <c r="E22" s="238" t="s">
        <v>1836</v>
      </c>
      <c r="F22" s="239">
        <f ca="1">'数据-取费表'!B40</f>
        <v>0</v>
      </c>
      <c r="G22" s="236" t="str">
        <f>IF('数据-取费表'!B22&lt;=1,"单利计息","复利计息")</f>
        <v>单利计息</v>
      </c>
    </row>
    <row r="23" spans="1:7" s="216" customFormat="1" ht="13.5" customHeight="1">
      <c r="A23" s="814" t="s">
        <v>1729</v>
      </c>
      <c r="B23" s="217" t="s">
        <v>1840</v>
      </c>
      <c r="C23" s="1154">
        <f ca="1">ROUND(IF('数据-取费表'!B22&lt;=1,C5*F22*'数据-取费表'!B22,C5*(POWER((1+F22),'数据-取费表'!B22)-1)),0)</f>
        <v>0</v>
      </c>
      <c r="D23" s="240"/>
      <c r="E23" s="240"/>
      <c r="F23" s="241"/>
      <c r="G23" s="242" t="s">
        <v>1841</v>
      </c>
    </row>
    <row r="24" spans="1:7" s="216" customFormat="1" ht="13.5" customHeight="1">
      <c r="A24" s="814" t="s">
        <v>1731</v>
      </c>
      <c r="B24" s="217" t="s">
        <v>1842</v>
      </c>
      <c r="C24" s="1154">
        <f ca="1">ROUND(IF('数据-取费表'!B22&lt;=1,C19*F22*('数据-取费表'!B19/2+'数据-取费表'!B20),C19*(POWER((1+F22),('数据-取费表'!B19/2+'数据-取费表'!B20))-1)),0)</f>
        <v>0</v>
      </c>
      <c r="D24" s="240"/>
      <c r="E24" s="240"/>
      <c r="F24" s="241"/>
      <c r="G24" s="242" t="s">
        <v>1843</v>
      </c>
    </row>
    <row r="25" spans="1:7" s="216" customFormat="1" ht="24">
      <c r="A25" s="814" t="s">
        <v>1733</v>
      </c>
      <c r="B25" s="217" t="s">
        <v>1844</v>
      </c>
      <c r="C25" s="1154">
        <f ca="1">ROUND(IF('数据-取费表'!B22&lt;=1,C20*F22*'数据-取费表'!B22/2,C20*(POWER((1+F22),'数据-取费表'!B22/2)-1)),0)</f>
        <v>0</v>
      </c>
      <c r="D25" s="240"/>
      <c r="E25" s="243"/>
      <c r="F25" s="241"/>
      <c r="G25" s="244" t="s">
        <v>1845</v>
      </c>
    </row>
    <row r="26" spans="1:7" s="216" customFormat="1">
      <c r="A26" s="814" t="s">
        <v>585</v>
      </c>
      <c r="B26" s="217" t="s">
        <v>1768</v>
      </c>
      <c r="C26" s="240">
        <f ca="1">ROUND(IF('数据-取费表'!B22&lt;=1,F21*F22*'数据-取费表'!B22/2,F21*(POWER((1+F22),'数据-取费表'!B22/2)-1)),4)</f>
        <v>0</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#DIV/0!</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f ca="1">ROUND(SUM(C42:C43),0)</f>
        <v>0</v>
      </c>
      <c r="D41" s="237">
        <f ca="1">C44</f>
        <v>0</v>
      </c>
      <c r="E41" s="238" t="s">
        <v>1796</v>
      </c>
      <c r="F41" s="2199">
        <f ca="1">F22</f>
        <v>0</v>
      </c>
      <c r="G41" s="236" t="str">
        <f>IF('数据-取费表'!B22&lt;=1,"单利计息","复利计息")</f>
        <v>单利计息</v>
      </c>
    </row>
    <row r="42" spans="1:7" ht="13.5" customHeight="1">
      <c r="A42" s="814" t="s">
        <v>581</v>
      </c>
      <c r="B42" s="217" t="s">
        <v>1800</v>
      </c>
      <c r="C42" s="240">
        <f ca="1">ROUND(IF('数据-取费表'!B22&lt;=1,C33*F22*'数据-取费表'!B20/2,C33*(POWER((1+F22),'数据-取费表'!B20/2)-1)),0)</f>
        <v>0</v>
      </c>
      <c r="D42" s="240"/>
      <c r="E42" s="240"/>
      <c r="F42" s="241"/>
      <c r="G42" s="3478" t="s">
        <v>1848</v>
      </c>
    </row>
    <row r="43" spans="1:7" ht="13.5" customHeight="1">
      <c r="A43" s="814" t="s">
        <v>582</v>
      </c>
      <c r="B43" s="217" t="s">
        <v>1802</v>
      </c>
      <c r="C43" s="240">
        <f ca="1">ROUND(IF('数据-取费表'!B22&lt;=1,C39*F22*'数据-取费表'!B20/2,C39*(POWER((1+F22),'数据-取费表'!B20/2)-1)),0)</f>
        <v>0</v>
      </c>
      <c r="D43" s="240"/>
      <c r="E43" s="240"/>
      <c r="F43" s="241"/>
      <c r="G43" s="3479"/>
    </row>
    <row r="44" spans="1:7" ht="13.5" customHeight="1">
      <c r="A44" s="814" t="s">
        <v>583</v>
      </c>
      <c r="B44" s="217" t="s">
        <v>1803</v>
      </c>
      <c r="C44" s="240">
        <f ca="1">ROUND(IF('数据-取费表'!B22&lt;=1,C40*F22*'数据-取费表'!B20/2,C40*(POWER((1+F22),'数据-取费表'!B20/2)-1)),4)</f>
        <v>0</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#DIV/0!</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#DIV/0!</v>
      </c>
      <c r="D51" s="234"/>
      <c r="E51" s="234"/>
      <c r="F51" s="266"/>
      <c r="G51" s="236" t="s">
        <v>1817</v>
      </c>
    </row>
    <row r="52" spans="1:7" s="210" customFormat="1" ht="16.5" thickBot="1">
      <c r="A52" s="267" t="s">
        <v>1818</v>
      </c>
      <c r="B52" s="268"/>
      <c r="C52" s="269" t="e">
        <f ca="1">C31+C51</f>
        <v>#DIV/0!</v>
      </c>
      <c r="D52" s="268"/>
      <c r="E52" s="268"/>
      <c r="F52" s="268"/>
      <c r="G52" s="270"/>
    </row>
    <row r="55" spans="1:7" ht="15">
      <c r="B55" s="272" t="s">
        <v>1819</v>
      </c>
      <c r="C55" s="273"/>
    </row>
    <row r="56" spans="1:7">
      <c r="B56" s="275" t="s">
        <v>1049</v>
      </c>
      <c r="C56" s="277" t="e">
        <f ca="1">1-C57</f>
        <v>#DIV/0!</v>
      </c>
    </row>
    <row r="57" spans="1:7">
      <c r="B57" s="275" t="s">
        <v>1050</v>
      </c>
      <c r="C57" s="276" t="e">
        <f ca="1">ROUND(C51/C52,3)</f>
        <v>#DIV/0!</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#DIV/0!</v>
      </c>
      <c r="C2" s="278" t="s">
        <v>1852</v>
      </c>
      <c r="D2" s="278"/>
      <c r="E2" s="2693"/>
      <c r="F2" s="2693"/>
      <c r="G2" s="2693"/>
      <c r="H2" s="2693"/>
      <c r="I2" s="2693"/>
      <c r="J2" s="2693"/>
      <c r="K2" s="2693"/>
    </row>
    <row r="3" spans="1:33" ht="18" customHeight="1" thickBot="1">
      <c r="A3" s="205" t="s">
        <v>1721</v>
      </c>
      <c r="B3" s="206" t="e">
        <f ca="1">ROUND(B2*10000/IF(C1="",'数据-汇总表'!E3,INDIRECT("'数据-取费表'!K"&amp;$K$1)),0)</f>
        <v>#DIV/0!</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f ca="1">C27</f>
        <v>0</v>
      </c>
      <c r="D25" s="282">
        <f ca="1">C26</f>
        <v>0</v>
      </c>
      <c r="E25" s="284" t="s">
        <v>15</v>
      </c>
      <c r="F25" s="285">
        <f ca="1">'数据-取费表'!B40</f>
        <v>0</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f ca="1">ROUND(IF('数据-取费表'!B22&lt;=1,(1+C24)*F25*'数据-取费表'!B24,(1+C24)*(POWER((1+F25),'数据-取费表'!B24)-1)),4)</f>
        <v>0</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f ca="1">ROUND(IF('数据-取费表'!B22&lt;=1,(C21+C22+C23)*F25*'数据-取费表'!B24/2,(C21+C22+C23)*(POWER((1+F25),'数据-取费表'!B24/2)-1)),0)</f>
        <v>0</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#DIV/0!</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#DIV/0!</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0</v>
      </c>
      <c r="G11" s="1407"/>
      <c r="H11" s="1104"/>
      <c r="I11" s="1390" t="s">
        <v>924</v>
      </c>
      <c r="J11" s="989"/>
      <c r="K11" s="688"/>
      <c r="L11" s="315" t="s">
        <v>948</v>
      </c>
      <c r="M11" s="896">
        <f ca="1">'数据-取费表'!B39</f>
        <v>0</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f ca="1">ROUND(C29*F13,0)</f>
        <v>0</v>
      </c>
      <c r="D13" s="1108" t="s">
        <v>951</v>
      </c>
      <c r="E13" s="1108" t="s">
        <v>952</v>
      </c>
      <c r="F13" s="1109">
        <f ca="1">INDIRECT("'数据-取费表'!y"&amp;$G$1)</f>
        <v>0</v>
      </c>
      <c r="G13" s="1407"/>
      <c r="H13" s="1106">
        <v>2</v>
      </c>
      <c r="I13" s="1107" t="s">
        <v>950</v>
      </c>
      <c r="J13" s="1095">
        <f ca="1">ROUND(J14*J15,0)</f>
        <v>0</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f ca="1">C29</f>
        <v>0</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f ca="1">ROUND(J17+J22+J23+J24,0)</f>
        <v>0</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f ca="1">IF(K19="按租金收入计税",ROUND(J6*M19/(1+'数据-取费表'!C42),2),ROUND(C29*M19*0.7,2))</f>
        <v>0</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f ca="1">ROUND(J14*M22,1)</f>
        <v>0</v>
      </c>
      <c r="K22" s="1370" t="s">
        <v>986</v>
      </c>
      <c r="L22" s="304" t="s">
        <v>958</v>
      </c>
      <c r="M22" s="330">
        <f ca="1">INDIRECT("'数据-取费表'!Ak"&amp;$G$1)</f>
        <v>0</v>
      </c>
    </row>
    <row r="23" spans="1:37" s="1420" customFormat="1" ht="18" customHeight="1">
      <c r="A23" s="1012" t="s">
        <v>641</v>
      </c>
      <c r="B23" s="304" t="s">
        <v>987</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f ca="1">ROUND(J13*M23,1)</f>
        <v>0</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f ca="1">ROUND(IF('数据-取费表'!B22&lt;=1,F21*F24*F23/2,F21*(POWER((1+F24),F23/2)-1)),4)</f>
        <v>0</v>
      </c>
      <c r="D24" s="331" t="str">
        <f>IF(F23&lt;=1,"销售费用×利率×(建设周期÷2)","销售费用×((1+利率)^(建设周期÷2)-1)")</f>
        <v>销售费用×利率×(建设周期÷2)</v>
      </c>
      <c r="E24" s="304" t="s">
        <v>994</v>
      </c>
      <c r="F24" s="333">
        <f ca="1">'数据-取费表'!B40</f>
        <v>0</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f ca="1">J5-J16</f>
        <v>0</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f ca="1">ROUND((C19+C20+C23+C26)/(1-F21-C24-C27-C28),0)</f>
        <v>0</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f ca="1">ROUND(C31+C36+C37+C38,0)</f>
        <v>0</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IF(项目基本情况!B11="自然人","——",ROUND(C6*F32/(1+'数据-取费表'!C42),2))</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f ca="1">IF(项目基本情况!B11="自然人","——",IF(D33="按租金收入计税",ROUND(C6*F33/(1+'数据-取费表'!C42),2),IF(D33="按房产原值计税",ROUND(C29*F33*0.7,2),INDIRECT("'数据-取费表'!Aj"&amp;$G$1))))</f>
        <v>0</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IF(项目基本情况!B11="自然人","——",ROUND(F34*F35/10000,2))</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f ca="1">ROUND(C29*F36,1)</f>
        <v>0</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f ca="1">ROUND(C13*F37,1)</f>
        <v>0</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f ca="1">C5-C30</f>
        <v>0</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#DIV/0!</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#DIV/0!</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#DIV/0!</v>
      </c>
      <c r="D46" s="1429" t="str">
        <f>C2</f>
        <v>万元</v>
      </c>
      <c r="E46" s="1423"/>
      <c r="F46" s="1423"/>
      <c r="I46" s="1430" t="s">
        <v>1057</v>
      </c>
      <c r="J46" s="1431"/>
      <c r="K46" s="1432"/>
      <c r="L46" s="1433" t="e">
        <f ca="1">IF(M47="住宅",0,IF(L48&gt;J51,L60,J60))</f>
        <v>#DIV/0!</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#DIV/0!</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#DIV/0!</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f ca="1">C29</f>
        <v>0</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f ca="1">ROUND(-PV(INDIRECT("'数据-取费表'!h"&amp;$G$1),J51,(C39-C13*C76),0),0)</f>
        <v>0</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#DIV/0!</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f ca="1">C13</f>
        <v>0</v>
      </c>
      <c r="D56" s="1470"/>
      <c r="E56" s="1471"/>
      <c r="F56" s="1463"/>
      <c r="I56" s="1472" t="s">
        <v>1090</v>
      </c>
      <c r="J56" s="1473"/>
      <c r="K56" s="1444" t="s">
        <v>1091</v>
      </c>
      <c r="L56" s="1447">
        <f ca="1">IF(L48&lt;J51,"——",L48-J53)</f>
        <v>0</v>
      </c>
      <c r="O56" s="1441" t="s">
        <v>647</v>
      </c>
      <c r="P56" s="1442" t="s">
        <v>1064</v>
      </c>
      <c r="Q56" s="1443" t="e">
        <f ca="1">C40+J29</f>
        <v>#DIV/0!</v>
      </c>
      <c r="R56" s="1443" t="s">
        <v>1065</v>
      </c>
    </row>
    <row r="57" spans="1:18" s="1407" customFormat="1" ht="24.75" thickBot="1">
      <c r="A57" s="1474"/>
      <c r="B57" s="980" t="s">
        <v>1014</v>
      </c>
      <c r="C57" s="240">
        <f ca="1">C29</f>
        <v>0</v>
      </c>
      <c r="D57" s="1475"/>
      <c r="E57" s="1476"/>
      <c r="F57" s="1477"/>
      <c r="I57" s="1478" t="s">
        <v>1092</v>
      </c>
      <c r="J57" s="1479">
        <f ca="1">IF(OR(M47="住宅",J51&lt;L48,J56="是"),"——",J51-L48)</f>
        <v>0</v>
      </c>
      <c r="K57" s="1444" t="s">
        <v>1093</v>
      </c>
      <c r="L57" s="1447">
        <f ca="1">IF(L48&lt;J51,"——",IF(L55="比较法",L49,IF(L55="基准地价",L50,L51)))</f>
        <v>0</v>
      </c>
      <c r="O57" s="1441" t="s">
        <v>648</v>
      </c>
      <c r="P57" s="1442" t="s">
        <v>1094</v>
      </c>
      <c r="Q57" s="1443" t="e">
        <f ca="1">L60</f>
        <v>#DIV/0!</v>
      </c>
      <c r="R57" s="1443" t="s">
        <v>1095</v>
      </c>
    </row>
    <row r="58" spans="1:18" s="1407" customFormat="1" ht="24.75" thickBot="1">
      <c r="A58" s="317" t="s">
        <v>637</v>
      </c>
      <c r="B58" s="988" t="s">
        <v>960</v>
      </c>
      <c r="C58" s="318">
        <f ca="1">ROUND(C59+C64+C65+C66,0)</f>
        <v>0</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IF(项目基本情况!B11="自然人","——",ROUND(C48*F60/(1+'数据-取费表'!C42),2))</f>
        <v>0</v>
      </c>
      <c r="D60" s="994" t="s">
        <v>970</v>
      </c>
      <c r="E60" s="980" t="s">
        <v>958</v>
      </c>
      <c r="F60" s="333">
        <f t="shared" ref="F60:F66" si="0">F32</f>
        <v>0</v>
      </c>
      <c r="I60" s="1481" t="s">
        <v>1101</v>
      </c>
      <c r="J60" s="1482" t="e">
        <f ca="1">IF(OR(M47="住宅",J51&lt;L48,J56="是"),"0",ROUND(J59/(1+J52)^J53,0))</f>
        <v>#DIV/0!</v>
      </c>
      <c r="K60" s="1483" t="s">
        <v>1102</v>
      </c>
      <c r="L60" s="1482" t="e">
        <f ca="1">IF(OR(M47="住宅",L48&lt;J51),0,ROUND(L57*(L58/L59-1),0))</f>
        <v>#DIV/0!</v>
      </c>
      <c r="O60" s="1451" t="s">
        <v>651</v>
      </c>
      <c r="P60" s="1442" t="s">
        <v>1103</v>
      </c>
      <c r="Q60" s="1443" t="e">
        <f ca="1">L58</f>
        <v>#DIV/0!</v>
      </c>
      <c r="R60" s="1443" t="s">
        <v>1104</v>
      </c>
    </row>
    <row r="61" spans="1:18" s="1407" customFormat="1" ht="13.5" thickBot="1">
      <c r="A61" s="1012" t="s">
        <v>1028</v>
      </c>
      <c r="B61" s="980" t="s">
        <v>1029</v>
      </c>
      <c r="C61" s="23">
        <f ca="1">IF(项目基本情况!B11="自然人","——",IF(D61="按租金收入计税",ROUND(C49*F61/(1+'数据-取费表'!C42),2),IF(D61="按房产原值计税",ROUND(C57*F61*0.7,2),INDIRECT("'数据-取费表'!Aj"&amp;$G$1))))</f>
        <v>0</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IF(项目基本情况!B11="自然人","——",ROUND(F62*F63/10000,2))</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#DIV/0!</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f ca="1">ROUND(C57*F64,1)</f>
        <v>0</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f ca="1">ROUND(C56*F65,1)</f>
        <v>0</v>
      </c>
      <c r="D65" s="994" t="s">
        <v>990</v>
      </c>
      <c r="E65" s="980" t="s">
        <v>991</v>
      </c>
      <c r="F65" s="332">
        <f t="shared" ca="1" si="0"/>
        <v>0</v>
      </c>
      <c r="I65" s="1485" t="s">
        <v>1115</v>
      </c>
      <c r="J65" s="1486">
        <v>40</v>
      </c>
      <c r="K65" s="1486">
        <v>30</v>
      </c>
      <c r="L65" s="1486">
        <v>50</v>
      </c>
      <c r="M65" s="1488">
        <v>0.02</v>
      </c>
      <c r="O65" s="1441" t="s">
        <v>647</v>
      </c>
      <c r="P65" s="1442" t="s">
        <v>1116</v>
      </c>
      <c r="Q65" s="1443" t="e">
        <f ca="1">C40+J29</f>
        <v>#DIV/0!</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#DIV/0!</v>
      </c>
      <c r="R66" s="1443" t="s">
        <v>1117</v>
      </c>
    </row>
    <row r="67" spans="1:18" s="1407" customFormat="1" ht="16.5" thickBot="1">
      <c r="A67" s="987" t="s">
        <v>638</v>
      </c>
      <c r="B67" s="997" t="s">
        <v>999</v>
      </c>
      <c r="C67" s="318">
        <f ca="1">C48-C58</f>
        <v>0</v>
      </c>
      <c r="D67" s="993" t="s">
        <v>1000</v>
      </c>
      <c r="E67" s="998"/>
      <c r="F67" s="999"/>
      <c r="O67" s="1451" t="s">
        <v>649</v>
      </c>
      <c r="P67" s="1442" t="s">
        <v>1098</v>
      </c>
      <c r="Q67" s="1489">
        <f ca="1">L51</f>
        <v>0</v>
      </c>
      <c r="R67" s="1443" t="s">
        <v>1118</v>
      </c>
    </row>
    <row r="68" spans="1:18" s="1407" customFormat="1" ht="16.5" thickBot="1">
      <c r="A68" s="977" t="s">
        <v>639</v>
      </c>
      <c r="B68" s="978" t="s">
        <v>1021</v>
      </c>
      <c r="C68" s="303" t="e">
        <f ca="1">ROUND(C67*(1-((1+F70)/(1+F68))^F69)/(F68-F70),0)</f>
        <v>#DIV/0!</v>
      </c>
      <c r="D68" s="995" t="s">
        <v>1005</v>
      </c>
      <c r="E68" s="980" t="s">
        <v>1006</v>
      </c>
      <c r="F68" s="314">
        <f ca="1">F40</f>
        <v>0</v>
      </c>
      <c r="O68" s="1451" t="s">
        <v>650</v>
      </c>
      <c r="P68" s="1490" t="s">
        <v>1119</v>
      </c>
      <c r="Q68" s="1443">
        <f ca="1">ROUND(Q69-Q70*Q71,0)</f>
        <v>0</v>
      </c>
      <c r="R68" s="1443" t="s">
        <v>658</v>
      </c>
    </row>
    <row r="69" spans="1:18" s="1407" customFormat="1" ht="13.5" thickBot="1">
      <c r="A69" s="981"/>
      <c r="B69" s="982"/>
      <c r="C69" s="308"/>
      <c r="D69" s="1000" t="s">
        <v>1009</v>
      </c>
      <c r="E69" s="980" t="s">
        <v>1010</v>
      </c>
      <c r="F69" s="335">
        <f ca="1">F41</f>
        <v>0</v>
      </c>
      <c r="O69" s="1451" t="s">
        <v>655</v>
      </c>
      <c r="P69" s="1490" t="s">
        <v>1120</v>
      </c>
      <c r="Q69" s="1443">
        <f ca="1">C39</f>
        <v>0</v>
      </c>
      <c r="R69" s="1443" t="s">
        <v>1065</v>
      </c>
    </row>
    <row r="70" spans="1:18" s="1407" customFormat="1" ht="13.5" thickBot="1">
      <c r="A70" s="984"/>
      <c r="B70" s="985"/>
      <c r="C70" s="312"/>
      <c r="D70" s="996"/>
      <c r="E70" s="980" t="s">
        <v>1013</v>
      </c>
      <c r="F70" s="1084"/>
      <c r="O70" s="1451" t="s">
        <v>656</v>
      </c>
      <c r="P70" s="1490" t="s">
        <v>1121</v>
      </c>
      <c r="Q70" s="1443">
        <f ca="1">C13</f>
        <v>0</v>
      </c>
      <c r="R70" s="1443" t="s">
        <v>1065</v>
      </c>
    </row>
    <row r="71" spans="1:18" s="1407" customFormat="1" ht="13.5" thickBot="1">
      <c r="A71" s="1001" t="s">
        <v>640</v>
      </c>
      <c r="B71" s="1002" t="s">
        <v>1023</v>
      </c>
      <c r="C71" s="338" t="e">
        <f ca="1">ROUND(C68*10000/F71,0)</f>
        <v>#DIV/0!</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f ca="1">ROUND(C13*C76,0)</f>
        <v>0</v>
      </c>
      <c r="D75" s="1407"/>
      <c r="E75" s="1407"/>
      <c r="F75" s="1407"/>
      <c r="K75" s="1425"/>
      <c r="L75" s="1407"/>
      <c r="O75" s="1441" t="s">
        <v>653</v>
      </c>
      <c r="P75" s="1442" t="s">
        <v>1085</v>
      </c>
      <c r="Q75" s="1443" t="e">
        <f ca="1">Q65+Q66</f>
        <v>#DIV/0!</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#DIV/0!</v>
      </c>
    </row>
    <row r="80" spans="1:18">
      <c r="B80" s="342" t="s">
        <v>1047</v>
      </c>
      <c r="C80" s="276" t="e">
        <f ca="1">ROUND(C75/C39,3)</f>
        <v>#DIV/0!</v>
      </c>
    </row>
    <row r="81" spans="2:3">
      <c r="B81" s="272" t="s">
        <v>1048</v>
      </c>
      <c r="C81" s="240"/>
    </row>
    <row r="82" spans="2:3">
      <c r="B82" s="275" t="s">
        <v>1049</v>
      </c>
      <c r="C82" s="277" t="e">
        <f ca="1">1-C83</f>
        <v>#DIV/0!</v>
      </c>
    </row>
    <row r="83" spans="2:3">
      <c r="B83" s="275" t="s">
        <v>1050</v>
      </c>
      <c r="C83" s="276"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#DIV/0!</v>
      </c>
      <c r="C2" s="1410" t="s">
        <v>1127</v>
      </c>
      <c r="D2" s="1494" t="e">
        <f ca="1">C40+J29+L46</f>
        <v>#DIV/0!</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0</v>
      </c>
      <c r="G11" s="1407"/>
      <c r="H11" s="1104"/>
      <c r="I11" s="1390" t="s">
        <v>1139</v>
      </c>
      <c r="J11" s="989"/>
      <c r="K11" s="688"/>
      <c r="L11" s="315" t="s">
        <v>948</v>
      </c>
      <c r="M11" s="896">
        <f ca="1">'数据-取费表'!B39</f>
        <v>0</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f ca="1">ROUND(C29*F13,0)</f>
        <v>0</v>
      </c>
      <c r="D13" s="1108" t="s">
        <v>951</v>
      </c>
      <c r="E13" s="1108" t="s">
        <v>952</v>
      </c>
      <c r="F13" s="1109">
        <f ca="1">INDIRECT("'数据-取费表'!y"&amp;$G$1)</f>
        <v>0</v>
      </c>
      <c r="G13" s="1407"/>
      <c r="H13" s="1106">
        <v>2</v>
      </c>
      <c r="I13" s="1107" t="s">
        <v>950</v>
      </c>
      <c r="J13" s="1095">
        <f ca="1">ROUND(J14*J15,0)</f>
        <v>0</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f ca="1">C29</f>
        <v>0</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f ca="1">ROUND(J17+J22+J23+J24,0)</f>
        <v>0</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f ca="1">IF(K19="按租金收入计税",ROUND(J6*M19/(1+'数据-取费表'!C42),0),ROUND(C29*M19*0.7,0))</f>
        <v>0</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f ca="1">ROUND(J14*M22,0)</f>
        <v>0</v>
      </c>
      <c r="K22" s="1370" t="s">
        <v>986</v>
      </c>
      <c r="L22" s="304" t="s">
        <v>958</v>
      </c>
      <c r="M22" s="330">
        <f ca="1">INDIRECT("'数据-取费表'!Ak"&amp;$G$1)</f>
        <v>0</v>
      </c>
    </row>
    <row r="23" spans="1:37" s="1420" customFormat="1" ht="18" customHeight="1">
      <c r="A23" s="1012" t="s">
        <v>641</v>
      </c>
      <c r="B23" s="304" t="s">
        <v>987</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f ca="1">ROUND(J13*M23,0)</f>
        <v>0</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f ca="1">ROUND(IF('数据-取费表'!B22&lt;=1,F21*F24*F23/2,F21*(POWER((1+F24),F23/2)-1)),4)</f>
        <v>0</v>
      </c>
      <c r="D24" s="331" t="str">
        <f>IF(F23&lt;=1,"销售费用×利率×(建设周期÷2)","销售费用×((1+利率)^(建设周期÷2)-1)")</f>
        <v>销售费用×利率×(建设周期÷2)</v>
      </c>
      <c r="E24" s="304" t="s">
        <v>994</v>
      </c>
      <c r="F24" s="333">
        <f ca="1">'数据-取费表'!B40</f>
        <v>0</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f ca="1">J5-J16</f>
        <v>0</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f ca="1">ROUND((C19+C20+C23+C26)/(1-F21-C24-C27-C28),0)</f>
        <v>0</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f ca="1">ROUND(C31+C36+C37+C38,0)</f>
        <v>0</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f ca="1">IF(项目基本情况!B11="自然人","——",ROUND(C6*F32/(1+'数据-取费表'!C42),0))</f>
        <v>0</v>
      </c>
      <c r="D32" s="1370" t="s">
        <v>970</v>
      </c>
      <c r="E32" s="304" t="s">
        <v>958</v>
      </c>
      <c r="F32" s="333">
        <f>'数据-取费表'!B41</f>
        <v>0</v>
      </c>
      <c r="G32" s="1407"/>
      <c r="H32" s="2586"/>
      <c r="I32" s="1421"/>
      <c r="J32" s="1422"/>
      <c r="K32" s="2363"/>
      <c r="L32" s="2587"/>
      <c r="M32" s="2588"/>
    </row>
    <row r="33" spans="1:18" ht="18" customHeight="1">
      <c r="A33" s="1012" t="s">
        <v>643</v>
      </c>
      <c r="B33" s="304" t="s">
        <v>973</v>
      </c>
      <c r="C33" s="23">
        <f ca="1">IF(项目基本情况!B11="自然人","——",IF(D33="按租金收入计税",ROUND(C6*F33/(1+'数据-取费表'!C42),0),IF(D33="按房产原值计税",ROUND(C29*F33*0.7,0),INDIRECT("'数据-取费表'!Aj"&amp;$G$1))))</f>
        <v>0</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f ca="1">IF(项目基本情况!B11="自然人","——",ROUND(F34*F35,))</f>
        <v>0</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f ca="1">ROUND(C29*F36,0)</f>
        <v>0</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f ca="1">ROUND(C13*F37,0)</f>
        <v>0</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f ca="1">C5-C30</f>
        <v>0</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#DIV/0!</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#DIV/0!</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#DIV/0!</v>
      </c>
      <c r="D45" s="1496" t="s">
        <v>1140</v>
      </c>
      <c r="E45" s="1423"/>
      <c r="F45" s="1423"/>
      <c r="O45" s="1426" t="s">
        <v>1055</v>
      </c>
      <c r="P45" s="1484"/>
      <c r="Q45" s="1484"/>
      <c r="R45" s="1484"/>
    </row>
    <row r="46" spans="1:18" s="1407" customFormat="1" ht="13.5" thickBot="1">
      <c r="A46" s="1427" t="s">
        <v>1056</v>
      </c>
      <c r="C46" s="1428" t="e">
        <f ca="1">ROUND(C45/10000,0)</f>
        <v>#DIV/0!</v>
      </c>
      <c r="D46" s="1429" t="str">
        <f>C2</f>
        <v>万元</v>
      </c>
      <c r="I46" s="1430" t="s">
        <v>1057</v>
      </c>
      <c r="J46" s="1431"/>
      <c r="K46" s="1432"/>
      <c r="L46" s="1433" t="e">
        <f ca="1">IF(M47="住宅",0,IF(L48&gt;J51,L60,J60))</f>
        <v>#DIV/0!</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#DIV/0!</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#DIV/0!</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f ca="1">C29</f>
        <v>0</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f ca="1">ROUND(-PV(INDIRECT("'数据-取费表'!h"&amp;$G$1),J51,(C39-C13*C76),0),0)</f>
        <v>0</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#DIV/0!</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f ca="1">C13</f>
        <v>0</v>
      </c>
      <c r="D56" s="1470"/>
      <c r="E56" s="1471"/>
      <c r="F56" s="1463"/>
      <c r="I56" s="1472" t="s">
        <v>1090</v>
      </c>
      <c r="J56" s="1473"/>
      <c r="K56" s="1444" t="s">
        <v>1091</v>
      </c>
      <c r="L56" s="1447">
        <f ca="1">IF(L48&lt;J51,"——",L48-J51)</f>
        <v>0</v>
      </c>
      <c r="O56" s="1441" t="s">
        <v>647</v>
      </c>
      <c r="P56" s="1442" t="s">
        <v>1064</v>
      </c>
      <c r="Q56" s="1443" t="e">
        <f ca="1">C40+J29</f>
        <v>#DIV/0!</v>
      </c>
      <c r="R56" s="1443" t="s">
        <v>1065</v>
      </c>
    </row>
    <row r="57" spans="1:18" s="1407" customFormat="1" ht="24.75" thickBot="1">
      <c r="A57" s="1474"/>
      <c r="B57" s="980" t="s">
        <v>1014</v>
      </c>
      <c r="C57" s="240">
        <f ca="1">C29</f>
        <v>0</v>
      </c>
      <c r="D57" s="1475"/>
      <c r="E57" s="1476"/>
      <c r="F57" s="1477"/>
      <c r="I57" s="1478" t="s">
        <v>1092</v>
      </c>
      <c r="J57" s="1479">
        <f ca="1">IF(OR(M47="住宅",J51&lt;L48,J56="是"),"——",J51-L48)</f>
        <v>0</v>
      </c>
      <c r="K57" s="1444" t="s">
        <v>1141</v>
      </c>
      <c r="L57" s="1447">
        <f ca="1">IF(L48&lt;J51,"——",IF(L55="比较法",L49,IF(L55="基准地价",L50,L51)))</f>
        <v>0</v>
      </c>
      <c r="O57" s="1441" t="s">
        <v>648</v>
      </c>
      <c r="P57" s="1442" t="s">
        <v>1142</v>
      </c>
      <c r="Q57" s="1443" t="e">
        <f ca="1">L60</f>
        <v>#DIV/0!</v>
      </c>
      <c r="R57" s="1443" t="s">
        <v>1143</v>
      </c>
    </row>
    <row r="58" spans="1:18" s="1407" customFormat="1" ht="24.75" thickBot="1">
      <c r="A58" s="317" t="s">
        <v>637</v>
      </c>
      <c r="B58" s="988" t="s">
        <v>960</v>
      </c>
      <c r="C58" s="318">
        <f ca="1">ROUND(C59+C64+C65+C66,0)</f>
        <v>0</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f ca="1">IF(项目基本情况!B11="自然人","——",ROUND(C48*F60/(1+'数据-取费表'!C42),0))</f>
        <v>0</v>
      </c>
      <c r="D60" s="994" t="s">
        <v>970</v>
      </c>
      <c r="E60" s="980" t="s">
        <v>958</v>
      </c>
      <c r="F60" s="333">
        <f t="shared" ref="F60:F66" si="0">F32</f>
        <v>0</v>
      </c>
      <c r="I60" s="1481" t="s">
        <v>1101</v>
      </c>
      <c r="J60" s="1482" t="e">
        <f ca="1">IF(OR(M47="住宅",J51&lt;L48,J56="是"),"0",ROUND(J59/(1+J52)^J53,0))</f>
        <v>#DIV/0!</v>
      </c>
      <c r="K60" s="1483" t="s">
        <v>1102</v>
      </c>
      <c r="L60" s="1482" t="e">
        <f ca="1">IF(OR(M47="住宅",L48&lt;J51),0,ROUND(L57*(L58/L59-1),0))</f>
        <v>#DIV/0!</v>
      </c>
      <c r="O60" s="1451" t="s">
        <v>651</v>
      </c>
      <c r="P60" s="1442" t="s">
        <v>1103</v>
      </c>
      <c r="Q60" s="1443" t="e">
        <f ca="1">L58</f>
        <v>#DIV/0!</v>
      </c>
      <c r="R60" s="1443" t="s">
        <v>1104</v>
      </c>
    </row>
    <row r="61" spans="1:18" s="1407" customFormat="1" ht="13.5" thickBot="1">
      <c r="A61" s="1012" t="s">
        <v>1028</v>
      </c>
      <c r="B61" s="980" t="s">
        <v>1029</v>
      </c>
      <c r="C61" s="23">
        <f ca="1">IF(项目基本情况!B11="自然人","——",IF(D61="按租金收入计税",ROUND(C49*F61/(1+'数据-取费表'!C42),0),IF(D61="按房产原值计税",ROUND(C57*F61*0.7,0),INDIRECT("'数据-取费表'!Aj"&amp;$G$1))))</f>
        <v>0</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f ca="1">IF(项目基本情况!B11="自然人","——",ROUND(F62*F63,0))</f>
        <v>0</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#DIV/0!</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f ca="1">ROUND(C57*F64,0)</f>
        <v>0</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f ca="1">ROUND(C56*F65,0)</f>
        <v>0</v>
      </c>
      <c r="D65" s="994" t="s">
        <v>990</v>
      </c>
      <c r="E65" s="980" t="s">
        <v>991</v>
      </c>
      <c r="F65" s="332">
        <f t="shared" ca="1" si="0"/>
        <v>0</v>
      </c>
      <c r="I65" s="1485" t="s">
        <v>1115</v>
      </c>
      <c r="J65" s="1486">
        <v>40</v>
      </c>
      <c r="K65" s="1486">
        <v>30</v>
      </c>
      <c r="L65" s="1486">
        <v>50</v>
      </c>
      <c r="M65" s="1488">
        <v>0.02</v>
      </c>
      <c r="O65" s="1441" t="s">
        <v>647</v>
      </c>
      <c r="P65" s="1442" t="s">
        <v>1116</v>
      </c>
      <c r="Q65" s="1443" t="e">
        <f ca="1">C40+J29</f>
        <v>#DIV/0!</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#DIV/0!</v>
      </c>
      <c r="R66" s="1443" t="s">
        <v>1117</v>
      </c>
    </row>
    <row r="67" spans="1:18" s="1407" customFormat="1" ht="16.5" thickBot="1">
      <c r="A67" s="987" t="s">
        <v>638</v>
      </c>
      <c r="B67" s="997" t="s">
        <v>999</v>
      </c>
      <c r="C67" s="318">
        <f ca="1">C48-C58</f>
        <v>0</v>
      </c>
      <c r="D67" s="993" t="s">
        <v>1000</v>
      </c>
      <c r="E67" s="998"/>
      <c r="F67" s="999"/>
      <c r="O67" s="1451" t="s">
        <v>649</v>
      </c>
      <c r="P67" s="1442" t="s">
        <v>1098</v>
      </c>
      <c r="Q67" s="1489">
        <f ca="1">L51</f>
        <v>0</v>
      </c>
      <c r="R67" s="1443" t="s">
        <v>1118</v>
      </c>
    </row>
    <row r="68" spans="1:18" s="1407" customFormat="1" ht="16.5" thickBot="1">
      <c r="A68" s="977" t="s">
        <v>639</v>
      </c>
      <c r="B68" s="978" t="s">
        <v>1021</v>
      </c>
      <c r="C68" s="303" t="e">
        <f ca="1">ROUND(C67*(1-((1+F70)/(1+F68))^F69)/(F68-F70),0)</f>
        <v>#DIV/0!</v>
      </c>
      <c r="D68" s="995" t="s">
        <v>1005</v>
      </c>
      <c r="E68" s="980" t="s">
        <v>1006</v>
      </c>
      <c r="F68" s="314">
        <f ca="1">F40</f>
        <v>0</v>
      </c>
      <c r="O68" s="1451" t="s">
        <v>650</v>
      </c>
      <c r="P68" s="1490" t="s">
        <v>1119</v>
      </c>
      <c r="Q68" s="1443">
        <f ca="1">ROUND(Q69-Q70*Q71,0)</f>
        <v>0</v>
      </c>
      <c r="R68" s="1443" t="s">
        <v>658</v>
      </c>
    </row>
    <row r="69" spans="1:18" s="1407" customFormat="1" ht="13.5" thickBot="1">
      <c r="A69" s="981"/>
      <c r="B69" s="982"/>
      <c r="C69" s="308"/>
      <c r="D69" s="1000" t="s">
        <v>1009</v>
      </c>
      <c r="E69" s="980" t="s">
        <v>1010</v>
      </c>
      <c r="F69" s="335">
        <f ca="1">F41</f>
        <v>0</v>
      </c>
      <c r="O69" s="1451" t="s">
        <v>655</v>
      </c>
      <c r="P69" s="1490" t="s">
        <v>1120</v>
      </c>
      <c r="Q69" s="1443">
        <f ca="1">C39</f>
        <v>0</v>
      </c>
      <c r="R69" s="1443" t="s">
        <v>1065</v>
      </c>
    </row>
    <row r="70" spans="1:18" s="1407" customFormat="1" ht="13.5" thickBot="1">
      <c r="A70" s="984"/>
      <c r="B70" s="985"/>
      <c r="C70" s="312"/>
      <c r="D70" s="996"/>
      <c r="E70" s="980" t="s">
        <v>1013</v>
      </c>
      <c r="F70" s="1084">
        <f ca="1">F42</f>
        <v>0</v>
      </c>
      <c r="O70" s="1451" t="s">
        <v>656</v>
      </c>
      <c r="P70" s="1490" t="s">
        <v>1121</v>
      </c>
      <c r="Q70" s="1443">
        <f ca="1">C13</f>
        <v>0</v>
      </c>
      <c r="R70" s="1443" t="s">
        <v>1065</v>
      </c>
    </row>
    <row r="71" spans="1:18" s="1407" customFormat="1" ht="13.5" thickBot="1">
      <c r="A71" s="1001" t="s">
        <v>640</v>
      </c>
      <c r="B71" s="1002" t="s">
        <v>1023</v>
      </c>
      <c r="C71" s="338" t="e">
        <f ca="1">ROUND(C68/F71,0)</f>
        <v>#DIV/0!</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f ca="1">ROUND(C13*C76,0)</f>
        <v>0</v>
      </c>
      <c r="D75" s="1407"/>
      <c r="E75" s="1407"/>
      <c r="F75" s="1407"/>
      <c r="K75" s="1425"/>
      <c r="L75" s="1407"/>
      <c r="O75" s="1441" t="s">
        <v>653</v>
      </c>
      <c r="P75" s="1442" t="s">
        <v>1085</v>
      </c>
      <c r="Q75" s="1443" t="e">
        <f ca="1">Q65+Q66</f>
        <v>#DIV/0!</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#DIV/0!</v>
      </c>
    </row>
    <row r="80" spans="1:18">
      <c r="B80" s="342" t="s">
        <v>1047</v>
      </c>
      <c r="C80" s="276" t="e">
        <f ca="1">ROUND(C75/C39,3)</f>
        <v>#DIV/0!</v>
      </c>
    </row>
    <row r="81" spans="2:3">
      <c r="B81" s="272" t="s">
        <v>1048</v>
      </c>
      <c r="C81" s="240"/>
    </row>
    <row r="82" spans="2:3">
      <c r="B82" s="275" t="s">
        <v>1049</v>
      </c>
      <c r="C82" s="277" t="e">
        <f ca="1">1-C83</f>
        <v>#DIV/0!</v>
      </c>
    </row>
    <row r="83" spans="2:3">
      <c r="B83" s="275" t="s">
        <v>1050</v>
      </c>
      <c r="C83" s="276"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15"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15"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ht="15">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SUMIF(58:58,YEAR(E7)&amp;"-"&amp;MONTH(E7),59:59)</f>
        <v>100</v>
      </c>
      <c r="G7" s="368"/>
      <c r="H7" s="367">
        <f>SUMIF(58:58,YEAR(G7)&amp;"-"&amp;MONTH(G7),59:59)</f>
        <v>100</v>
      </c>
      <c r="I7" s="368"/>
      <c r="J7" s="367">
        <f>SUMIF(58:58,YEAR(I7)&amp;"-"&amp;MONTH(I7),59:59)</f>
        <v>100</v>
      </c>
      <c r="K7" s="1916"/>
      <c r="L7" s="2606"/>
      <c r="M7" s="2607"/>
      <c r="N7" s="2607"/>
      <c r="O7" s="2607"/>
      <c r="P7" s="3546" t="s">
        <v>1941</v>
      </c>
      <c r="Q7" s="3548"/>
      <c r="R7" s="705" t="s">
        <v>23</v>
      </c>
      <c r="S7" s="706">
        <f t="shared" ref="S7:S15" si="0">F7</f>
        <v>100</v>
      </c>
      <c r="T7" s="705" t="s">
        <v>23</v>
      </c>
      <c r="U7" s="706">
        <f t="shared" ref="U7:U15" si="1">H7</f>
        <v>100</v>
      </c>
      <c r="V7" s="705" t="s">
        <v>23</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1900-1</v>
      </c>
      <c r="D58" s="1209" t="e">
        <f>EDATE(C58,-1)</f>
        <v>#NUM!</v>
      </c>
      <c r="E58" s="1209" t="e">
        <f>EDATE(D58,-1)</f>
        <v>#NUM!</v>
      </c>
      <c r="F58" s="1209" t="e">
        <f t="shared" ref="F58:O58" si="19">EDATE(E58,-1)</f>
        <v>#NUM!</v>
      </c>
      <c r="G58" s="1209" t="e">
        <f t="shared" si="19"/>
        <v>#NUM!</v>
      </c>
      <c r="H58" s="1209" t="e">
        <f t="shared" si="19"/>
        <v>#NUM!</v>
      </c>
      <c r="I58" s="1209" t="e">
        <f t="shared" si="19"/>
        <v>#NUM!</v>
      </c>
      <c r="J58" s="1209" t="e">
        <f t="shared" si="19"/>
        <v>#NUM!</v>
      </c>
      <c r="K58" s="1209" t="e">
        <f t="shared" si="19"/>
        <v>#NUM!</v>
      </c>
      <c r="L58" s="1209" t="e">
        <f t="shared" si="19"/>
        <v>#NUM!</v>
      </c>
      <c r="M58" s="1209" t="e">
        <f t="shared" si="19"/>
        <v>#NUM!</v>
      </c>
      <c r="N58" s="1209" t="e">
        <f t="shared" si="19"/>
        <v>#NUM!</v>
      </c>
      <c r="O58" s="1209" t="e">
        <f t="shared" si="19"/>
        <v>#NUM!</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75" thickBot="1">
      <c r="A7" s="364" t="s">
        <v>1940</v>
      </c>
      <c r="B7" s="365"/>
      <c r="C7" s="366">
        <f>'数据-取费表'!B2</f>
        <v>0</v>
      </c>
      <c r="D7" s="367">
        <v>100</v>
      </c>
      <c r="E7" s="368"/>
      <c r="F7" s="369">
        <f>SUMIF(58:58,YEAR(E7)&amp;"-"&amp;MONTH(E7),59:59)</f>
        <v>100</v>
      </c>
      <c r="G7" s="368"/>
      <c r="H7" s="367">
        <f>SUMIF(58:58,YEAR(G7)&amp;"-"&amp;MONTH(G7),59:59)</f>
        <v>100</v>
      </c>
      <c r="I7" s="368"/>
      <c r="J7" s="367">
        <f>SUMIF(58:58,YEAR(I7)&amp;"-"&amp;MONTH(I7),59:59)</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1900-1</v>
      </c>
      <c r="D58" s="1209" t="e">
        <f>EDATE(C58,-1)</f>
        <v>#NUM!</v>
      </c>
      <c r="E58" s="1209" t="e">
        <f t="shared" ref="E58:N58" si="16">EDATE(D58,-1)</f>
        <v>#NUM!</v>
      </c>
      <c r="F58" s="1209" t="e">
        <f t="shared" si="16"/>
        <v>#NUM!</v>
      </c>
      <c r="G58" s="1209" t="e">
        <f t="shared" si="16"/>
        <v>#NUM!</v>
      </c>
      <c r="H58" s="1209" t="e">
        <f t="shared" si="16"/>
        <v>#NUM!</v>
      </c>
      <c r="I58" s="1209" t="e">
        <f t="shared" si="16"/>
        <v>#NUM!</v>
      </c>
      <c r="J58" s="1209" t="e">
        <f t="shared" si="16"/>
        <v>#NUM!</v>
      </c>
      <c r="K58" s="1209" t="e">
        <f t="shared" si="16"/>
        <v>#NUM!</v>
      </c>
      <c r="L58" s="1209" t="e">
        <f t="shared" si="16"/>
        <v>#NUM!</v>
      </c>
      <c r="M58" s="1209" t="e">
        <f t="shared" si="16"/>
        <v>#NUM!</v>
      </c>
      <c r="N58" s="1209" t="e">
        <f t="shared" si="16"/>
        <v>#NUM!</v>
      </c>
      <c r="O58" s="1209" t="e">
        <f>EDATE(N58,-1)</f>
        <v>#NUM!</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ht="15">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75" thickBot="1">
      <c r="A7" s="364" t="s">
        <v>1940</v>
      </c>
      <c r="B7" s="365"/>
      <c r="C7" s="366">
        <f>'数据-取费表'!B2</f>
        <v>0</v>
      </c>
      <c r="D7" s="367">
        <v>100</v>
      </c>
      <c r="E7" s="368"/>
      <c r="F7" s="369">
        <f>SUMIF(59:59,YEAR(E7)&amp;"-"&amp;MONTH(E7),60:60)</f>
        <v>100</v>
      </c>
      <c r="G7" s="368"/>
      <c r="H7" s="367">
        <f>SUMIF(59:59,YEAR(G7)&amp;"-"&amp;MONTH(G7),60:60)</f>
        <v>100</v>
      </c>
      <c r="I7" s="368"/>
      <c r="J7" s="367">
        <f>SUMIF(59:59,YEAR(I7)&amp;"-"&amp;MONTH(I7),60:60)</f>
        <v>100</v>
      </c>
      <c r="K7" s="564"/>
      <c r="L7" s="2606"/>
      <c r="M7" s="2607"/>
      <c r="N7" s="2607"/>
      <c r="O7" s="2607"/>
      <c r="P7" s="356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1984">
        <f>D7/J7</f>
        <v>1</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1900-1</v>
      </c>
      <c r="D59" s="1209" t="e">
        <f>EDATE(C59,-1)</f>
        <v>#NUM!</v>
      </c>
      <c r="E59" s="1209" t="e">
        <f>EDATE(D59,-1)</f>
        <v>#NUM!</v>
      </c>
      <c r="F59" s="1209" t="e">
        <f t="shared" ref="F59:O59" si="16">EDATE(E59,-1)</f>
        <v>#NUM!</v>
      </c>
      <c r="G59" s="1209" t="e">
        <f t="shared" si="16"/>
        <v>#NUM!</v>
      </c>
      <c r="H59" s="1209" t="e">
        <f t="shared" si="16"/>
        <v>#NUM!</v>
      </c>
      <c r="I59" s="1209" t="e">
        <f t="shared" si="16"/>
        <v>#NUM!</v>
      </c>
      <c r="J59" s="1209" t="e">
        <f t="shared" si="16"/>
        <v>#NUM!</v>
      </c>
      <c r="K59" s="1209" t="e">
        <f t="shared" si="16"/>
        <v>#NUM!</v>
      </c>
      <c r="L59" s="1209" t="e">
        <f t="shared" si="16"/>
        <v>#NUM!</v>
      </c>
      <c r="M59" s="1209" t="e">
        <f t="shared" si="16"/>
        <v>#NUM!</v>
      </c>
      <c r="N59" s="1209" t="e">
        <f t="shared" si="16"/>
        <v>#NUM!</v>
      </c>
      <c r="O59" s="1209" t="e">
        <f t="shared" si="16"/>
        <v>#NUM!</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SUMIF(52:52,YEAR(E7)&amp;"-"&amp;MONTH(E7),53:53)</f>
        <v>100</v>
      </c>
      <c r="G7" s="368"/>
      <c r="H7" s="367">
        <f>SUMIF(52:52,YEAR(G7)&amp;"-"&amp;MONTH(G7),53:53)</f>
        <v>100</v>
      </c>
      <c r="I7" s="368"/>
      <c r="J7" s="367">
        <f>SUMIF(52:52,YEAR(I7)&amp;"-"&amp;MONTH(I7),53:53)</f>
        <v>100</v>
      </c>
      <c r="K7" s="564"/>
      <c r="L7" s="945"/>
      <c r="M7" s="946"/>
      <c r="N7" s="946"/>
      <c r="O7" s="946"/>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1900-1</v>
      </c>
      <c r="D52" s="1209" t="e">
        <f>EDATE(C52,-1)</f>
        <v>#NUM!</v>
      </c>
      <c r="E52" s="1209" t="e">
        <f t="shared" ref="E52:O52" si="16">EDATE(D52,-1)</f>
        <v>#NUM!</v>
      </c>
      <c r="F52" s="1209" t="e">
        <f t="shared" si="16"/>
        <v>#NUM!</v>
      </c>
      <c r="G52" s="1209" t="e">
        <f t="shared" si="16"/>
        <v>#NUM!</v>
      </c>
      <c r="H52" s="1209" t="e">
        <f t="shared" si="16"/>
        <v>#NUM!</v>
      </c>
      <c r="I52" s="1209" t="e">
        <f t="shared" si="16"/>
        <v>#NUM!</v>
      </c>
      <c r="J52" s="1209" t="e">
        <f t="shared" si="16"/>
        <v>#NUM!</v>
      </c>
      <c r="K52" s="1209" t="e">
        <f t="shared" si="16"/>
        <v>#NUM!</v>
      </c>
      <c r="L52" s="1209" t="e">
        <f t="shared" si="16"/>
        <v>#NUM!</v>
      </c>
      <c r="M52" s="1209" t="e">
        <f t="shared" si="16"/>
        <v>#NUM!</v>
      </c>
      <c r="N52" s="1209" t="e">
        <f t="shared" si="16"/>
        <v>#NUM!</v>
      </c>
      <c r="O52" s="1209" t="e">
        <f t="shared" si="16"/>
        <v>#NUM!</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SUMIF(48:48,YEAR(E7)&amp;"-"&amp;MONTH(E7),49:49)</f>
        <v>100</v>
      </c>
      <c r="G7" s="368"/>
      <c r="H7" s="367">
        <f>SUMIF(48:48,YEAR(G7)&amp;"-"&amp;MONTH(G7),49:49)</f>
        <v>100</v>
      </c>
      <c r="I7" s="368"/>
      <c r="J7" s="367">
        <f>SUMIF(48:48,YEAR(I7)&amp;"-"&amp;MONTH(I7),49:49)</f>
        <v>100</v>
      </c>
      <c r="K7" s="564"/>
      <c r="L7" s="2606"/>
      <c r="M7" s="2607"/>
      <c r="N7" s="2607"/>
      <c r="O7" s="2607"/>
      <c r="P7" s="3546" t="s">
        <v>1941</v>
      </c>
      <c r="Q7" s="3548"/>
      <c r="R7" s="705" t="s">
        <v>17</v>
      </c>
      <c r="S7" s="706">
        <f t="shared" ref="S7:S14" si="0">F7</f>
        <v>100</v>
      </c>
      <c r="T7" s="705" t="s">
        <v>17</v>
      </c>
      <c r="U7" s="706">
        <f t="shared" ref="U7:U14" si="1">H7</f>
        <v>100</v>
      </c>
      <c r="V7" s="705" t="s">
        <v>17</v>
      </c>
      <c r="W7" s="706">
        <f t="shared" ref="W7:W14"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1900-1</v>
      </c>
      <c r="D48" s="1209" t="e">
        <f>EDATE(C48,-1)</f>
        <v>#NUM!</v>
      </c>
      <c r="E48" s="1209" t="e">
        <f t="shared" ref="E48:O48" si="16">EDATE(D48,-1)</f>
        <v>#NUM!</v>
      </c>
      <c r="F48" s="1209" t="e">
        <f t="shared" si="16"/>
        <v>#NUM!</v>
      </c>
      <c r="G48" s="1209" t="e">
        <f t="shared" si="16"/>
        <v>#NUM!</v>
      </c>
      <c r="H48" s="1209" t="e">
        <f t="shared" si="16"/>
        <v>#NUM!</v>
      </c>
      <c r="I48" s="1209" t="e">
        <f t="shared" si="16"/>
        <v>#NUM!</v>
      </c>
      <c r="J48" s="1209" t="e">
        <f t="shared" si="16"/>
        <v>#NUM!</v>
      </c>
      <c r="K48" s="1209" t="e">
        <f t="shared" si="16"/>
        <v>#NUM!</v>
      </c>
      <c r="L48" s="1209" t="e">
        <f t="shared" si="16"/>
        <v>#NUM!</v>
      </c>
      <c r="M48" s="1209" t="e">
        <f t="shared" si="16"/>
        <v>#NUM!</v>
      </c>
      <c r="N48" s="1209" t="e">
        <f t="shared" si="16"/>
        <v>#NUM!</v>
      </c>
      <c r="O48" s="1209" t="e">
        <f t="shared" si="16"/>
        <v>#NUM!</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SUMIF(46:46,YEAR(E7)&amp;"-"&amp;MONTH(E7),47:47)</f>
        <v>100</v>
      </c>
      <c r="G7" s="1999"/>
      <c r="H7" s="367">
        <f>SUMIF(46:46,YEAR(G7)&amp;"-"&amp;MONTH(G7),47:47)</f>
        <v>100</v>
      </c>
      <c r="I7" s="368"/>
      <c r="J7" s="367">
        <f>SUMIF(46:46,YEAR(I7)&amp;"-"&amp;MONTH(I7),47:47)</f>
        <v>100</v>
      </c>
      <c r="K7" s="564"/>
      <c r="L7" s="2606"/>
      <c r="M7" s="2607"/>
      <c r="N7" s="2607"/>
      <c r="O7" s="2607"/>
      <c r="P7" s="3546" t="s">
        <v>1941</v>
      </c>
      <c r="Q7" s="3548"/>
      <c r="R7" s="705" t="s">
        <v>17</v>
      </c>
      <c r="S7" s="706">
        <f t="shared" ref="S7:S14" si="0">F7</f>
        <v>100</v>
      </c>
      <c r="T7" s="705" t="s">
        <v>17</v>
      </c>
      <c r="U7" s="706">
        <f t="shared" ref="U7:U14" si="1">H7</f>
        <v>100</v>
      </c>
      <c r="V7" s="705" t="s">
        <v>17</v>
      </c>
      <c r="W7" s="706">
        <f t="shared" ref="W7:W14" si="2">J7</f>
        <v>100</v>
      </c>
      <c r="X7" s="707"/>
      <c r="Y7" s="3546" t="s">
        <v>1941</v>
      </c>
      <c r="Z7" s="3547"/>
      <c r="AA7" s="708">
        <f>D7/F7</f>
        <v>1</v>
      </c>
      <c r="AB7" s="708">
        <f>D7/H7</f>
        <v>1</v>
      </c>
      <c r="AC7" s="708">
        <f>D7/J7</f>
        <v>1</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1900-1</v>
      </c>
      <c r="D46" s="1209" t="e">
        <f>EDATE(C46,-1)</f>
        <v>#NUM!</v>
      </c>
      <c r="E46" s="1209" t="e">
        <f t="shared" ref="E46:O46" si="16">EDATE(D46,-1)</f>
        <v>#NUM!</v>
      </c>
      <c r="F46" s="1209" t="e">
        <f t="shared" si="16"/>
        <v>#NUM!</v>
      </c>
      <c r="G46" s="1209" t="e">
        <f t="shared" si="16"/>
        <v>#NUM!</v>
      </c>
      <c r="H46" s="1209" t="e">
        <f t="shared" si="16"/>
        <v>#NUM!</v>
      </c>
      <c r="I46" s="1209" t="e">
        <f t="shared" si="16"/>
        <v>#NUM!</v>
      </c>
      <c r="J46" s="1209" t="e">
        <f t="shared" si="16"/>
        <v>#NUM!</v>
      </c>
      <c r="K46" s="1209" t="e">
        <f t="shared" si="16"/>
        <v>#NUM!</v>
      </c>
      <c r="L46" s="1209" t="e">
        <f t="shared" si="16"/>
        <v>#NUM!</v>
      </c>
      <c r="M46" s="1209" t="e">
        <f t="shared" si="16"/>
        <v>#NUM!</v>
      </c>
      <c r="N46" s="1209" t="e">
        <f t="shared" si="16"/>
        <v>#NUM!</v>
      </c>
      <c r="O46" s="1209" t="e">
        <f t="shared" si="16"/>
        <v>#NUM!</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7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75" thickBot="1">
      <c r="A7" s="364" t="s">
        <v>1940</v>
      </c>
      <c r="B7" s="365"/>
      <c r="C7" s="366">
        <f>'数据-取费表'!B2</f>
        <v>0</v>
      </c>
      <c r="D7" s="367">
        <v>100</v>
      </c>
      <c r="E7" s="368"/>
      <c r="F7" s="369">
        <f>SUMIF(70:70,YEAR(E7)&amp;"-"&amp;INT((MONTH(E7)+2)/3),71:71)</f>
        <v>100</v>
      </c>
      <c r="G7" s="1999"/>
      <c r="H7" s="367">
        <f>SUMIF(70:70,YEAR(G7)&amp;"-"&amp;INT((MONTH(G7)+2)/3),71:71)</f>
        <v>100</v>
      </c>
      <c r="I7" s="1999"/>
      <c r="J7" s="367">
        <f>SUMIF(70:70,YEAR(I7)&amp;"-"&amp;INT((MONTH(I7)+2)/3),71:71)</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v>
      </c>
      <c r="D57" s="975">
        <v>0.25</v>
      </c>
      <c r="E57" s="646"/>
      <c r="F57" s="916" t="e">
        <f t="shared" si="15"/>
        <v>#DIV/0!</v>
      </c>
      <c r="G57" s="3573" t="s">
        <v>2161</v>
      </c>
      <c r="H57" s="917">
        <f>项目基本情况!B37</f>
        <v>0</v>
      </c>
      <c r="I57" s="921">
        <f>SUMIF(修正!A57:A68,H57,修正!B57:B68)</f>
        <v>0</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v>
      </c>
      <c r="D58" s="975">
        <v>0.25</v>
      </c>
      <c r="E58" s="646"/>
      <c r="F58" s="916" t="e">
        <f t="shared" si="15"/>
        <v>#DIV/0!</v>
      </c>
      <c r="G58" s="3573"/>
      <c r="H58" s="917">
        <f>项目基本情况!B37</f>
        <v>0</v>
      </c>
      <c r="I58" s="921">
        <f>SUMIF(修正!A57:A68,H58,修正!C57:C68)</f>
        <v>0</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v>
      </c>
      <c r="D59" s="975">
        <v>0.25</v>
      </c>
      <c r="E59" s="646"/>
      <c r="F59" s="916" t="e">
        <f t="shared" si="15"/>
        <v>#DIV/0!</v>
      </c>
      <c r="G59" s="3573"/>
      <c r="H59" s="917">
        <f>项目基本情况!B37</f>
        <v>0</v>
      </c>
      <c r="I59" s="921">
        <f>SUMIF(修正!A57:A68,H59,修正!D57:D68)</f>
        <v>0</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f>项目基本情况!B37</f>
        <v>0</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v>
      </c>
      <c r="D64" s="975">
        <v>0.25</v>
      </c>
      <c r="E64" s="219">
        <f>'数据-汇总表'!E14</f>
        <v>0</v>
      </c>
      <c r="F64" s="916" t="e">
        <f t="shared" si="15"/>
        <v>#DIV/0!</v>
      </c>
      <c r="G64" s="2012" t="s">
        <v>2161</v>
      </c>
      <c r="H64" s="917">
        <f>项目基本情况!B37</f>
        <v>0</v>
      </c>
      <c r="I64" s="921">
        <f>SUMIF(修正!A57:A68,H64,修正!H57:H68)</f>
        <v>0</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1900-1-1</v>
      </c>
      <c r="D68" s="696" t="e">
        <f>EDATE(C68,-3)</f>
        <v>#NUM!</v>
      </c>
      <c r="E68" s="696" t="e">
        <f>EDATE(D68,-3)</f>
        <v>#NUM!</v>
      </c>
      <c r="F68" s="696" t="e">
        <f t="shared" ref="F68:O68" si="18">EDATE(E68,-3)</f>
        <v>#NUM!</v>
      </c>
      <c r="G68" s="696" t="e">
        <f t="shared" si="18"/>
        <v>#NUM!</v>
      </c>
      <c r="H68" s="696" t="e">
        <f t="shared" si="18"/>
        <v>#NUM!</v>
      </c>
      <c r="I68" s="696" t="e">
        <f t="shared" si="18"/>
        <v>#NUM!</v>
      </c>
      <c r="J68" s="696" t="e">
        <f t="shared" si="18"/>
        <v>#NUM!</v>
      </c>
      <c r="K68" s="696" t="e">
        <f t="shared" si="18"/>
        <v>#NUM!</v>
      </c>
      <c r="L68" s="696" t="e">
        <f t="shared" si="18"/>
        <v>#NUM!</v>
      </c>
      <c r="M68" s="696" t="e">
        <f t="shared" si="18"/>
        <v>#NUM!</v>
      </c>
      <c r="N68" s="696" t="e">
        <f t="shared" si="18"/>
        <v>#NUM!</v>
      </c>
      <c r="O68" s="696" t="e">
        <f t="shared" si="18"/>
        <v>#NUM!</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1900-1</v>
      </c>
      <c r="D70" s="1206" t="e">
        <f>YEAR(D68)&amp;"-"&amp;ROUNDUP(MONTH(D68)/3,0)</f>
        <v>#NUM!</v>
      </c>
      <c r="E70" s="1206" t="e">
        <f t="shared" ref="E70:O70" si="19">YEAR(E68)&amp;"-"&amp;ROUNDUP(MONTH(E68)/3,0)</f>
        <v>#NUM!</v>
      </c>
      <c r="F70" s="1206" t="e">
        <f t="shared" si="19"/>
        <v>#NUM!</v>
      </c>
      <c r="G70" s="1206" t="e">
        <f t="shared" si="19"/>
        <v>#NUM!</v>
      </c>
      <c r="H70" s="1206" t="e">
        <f t="shared" si="19"/>
        <v>#NUM!</v>
      </c>
      <c r="I70" s="1206" t="e">
        <f t="shared" si="19"/>
        <v>#NUM!</v>
      </c>
      <c r="J70" s="1206" t="e">
        <f t="shared" si="19"/>
        <v>#NUM!</v>
      </c>
      <c r="K70" s="1206" t="e">
        <f t="shared" si="19"/>
        <v>#NUM!</v>
      </c>
      <c r="L70" s="1206" t="e">
        <f t="shared" si="19"/>
        <v>#NUM!</v>
      </c>
      <c r="M70" s="1206" t="e">
        <f t="shared" si="19"/>
        <v>#NUM!</v>
      </c>
      <c r="N70" s="1206" t="e">
        <f t="shared" si="19"/>
        <v>#NUM!</v>
      </c>
      <c r="O70" s="1206" t="e">
        <f t="shared" si="19"/>
        <v>#NUM!</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ht="15">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75" thickBot="1">
      <c r="A7" s="364" t="s">
        <v>1940</v>
      </c>
      <c r="B7" s="365"/>
      <c r="C7" s="366">
        <f>'数据-取费表'!B2</f>
        <v>0</v>
      </c>
      <c r="D7" s="367">
        <v>100</v>
      </c>
      <c r="E7" s="368"/>
      <c r="F7" s="369">
        <f>SUMIF(65:65,YEAR(E7)&amp;"-"&amp;INT((MONTH(E7)+2)/3),66:66)</f>
        <v>100</v>
      </c>
      <c r="G7" s="1999"/>
      <c r="H7" s="367">
        <f>SUMIF(65:65,YEAR(G7)&amp;"-"&amp;INT((MONTH(G7)+2)/3),66:66)</f>
        <v>100</v>
      </c>
      <c r="I7" s="1999"/>
      <c r="J7" s="367">
        <f>SUMIF(65:65,YEAR(I7)&amp;"-"&amp;INT((MONTH(I7)+2)/3),66:66)</f>
        <v>100</v>
      </c>
      <c r="K7" s="564"/>
      <c r="L7" s="2606"/>
      <c r="M7" s="2607"/>
      <c r="N7" s="2607"/>
      <c r="O7" s="2607"/>
      <c r="P7" s="3546" t="s">
        <v>1941</v>
      </c>
      <c r="Q7" s="3548"/>
      <c r="R7" s="705" t="s">
        <v>17</v>
      </c>
      <c r="S7" s="706">
        <f t="shared" ref="S7:S15" si="0">F7</f>
        <v>100</v>
      </c>
      <c r="T7" s="705" t="s">
        <v>17</v>
      </c>
      <c r="U7" s="706">
        <f t="shared" ref="U7:U15" si="1">H7</f>
        <v>100</v>
      </c>
      <c r="V7" s="705" t="s">
        <v>17</v>
      </c>
      <c r="W7" s="706">
        <f t="shared" ref="W7:W15" si="2">J7</f>
        <v>100</v>
      </c>
      <c r="X7" s="707"/>
      <c r="Y7" s="3546" t="s">
        <v>1941</v>
      </c>
      <c r="Z7" s="3547"/>
      <c r="AA7" s="708">
        <f>D7/F7</f>
        <v>1</v>
      </c>
      <c r="AB7" s="708">
        <f>D7/H7</f>
        <v>1</v>
      </c>
      <c r="AC7" s="708">
        <f>D7/J7</f>
        <v>1</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v>
      </c>
      <c r="D52" s="975">
        <v>0.25</v>
      </c>
      <c r="E52" s="646"/>
      <c r="F52" s="643" t="e">
        <f t="shared" si="15"/>
        <v>#DIV/0!</v>
      </c>
      <c r="G52" s="3573" t="s">
        <v>2161</v>
      </c>
      <c r="H52" s="917">
        <f>项目基本情况!B37</f>
        <v>0</v>
      </c>
      <c r="I52" s="805">
        <f>SUMIF(修正!A57:A68,H52,修正!B57:B68)</f>
        <v>0</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v>
      </c>
      <c r="D53" s="975">
        <v>0.25</v>
      </c>
      <c r="E53" s="646"/>
      <c r="F53" s="643" t="e">
        <f t="shared" si="15"/>
        <v>#DIV/0!</v>
      </c>
      <c r="G53" s="3573"/>
      <c r="H53" s="917">
        <f>项目基本情况!B37</f>
        <v>0</v>
      </c>
      <c r="I53" s="805">
        <f>SUMIF(修正!A57:A68,H53,修正!C57:C68)</f>
        <v>0</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v>
      </c>
      <c r="D54" s="975">
        <v>0.25</v>
      </c>
      <c r="E54" s="646"/>
      <c r="F54" s="643" t="e">
        <f t="shared" si="15"/>
        <v>#DIV/0!</v>
      </c>
      <c r="G54" s="3573"/>
      <c r="H54" s="917">
        <f>项目基本情况!B37</f>
        <v>0</v>
      </c>
      <c r="I54" s="805">
        <f>SUMIF(修正!A57:A68,H54,修正!D57:D68)</f>
        <v>0</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f>项目基本情况!B37</f>
        <v>0</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v>
      </c>
      <c r="D59" s="975">
        <v>0.25</v>
      </c>
      <c r="E59" s="219">
        <f>'数据-汇总表'!E14</f>
        <v>0</v>
      </c>
      <c r="F59" s="643" t="e">
        <f t="shared" si="15"/>
        <v>#DIV/0!</v>
      </c>
      <c r="G59" s="2012" t="s">
        <v>2161</v>
      </c>
      <c r="H59" s="917">
        <f>项目基本情况!B37</f>
        <v>0</v>
      </c>
      <c r="I59" s="805">
        <f>SUMIF(修正!A57:A68,H59,修正!H57:H68)</f>
        <v>0</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1900-1-1</v>
      </c>
      <c r="D63" s="696" t="e">
        <f>EDATE(C63,-3)</f>
        <v>#NUM!</v>
      </c>
      <c r="E63" s="696" t="e">
        <f>EDATE(D63,-3)</f>
        <v>#NUM!</v>
      </c>
      <c r="F63" s="696" t="e">
        <f t="shared" ref="F63:O63" si="18">EDATE(E63,-3)</f>
        <v>#NUM!</v>
      </c>
      <c r="G63" s="696" t="e">
        <f t="shared" si="18"/>
        <v>#NUM!</v>
      </c>
      <c r="H63" s="696" t="e">
        <f t="shared" si="18"/>
        <v>#NUM!</v>
      </c>
      <c r="I63" s="696" t="e">
        <f t="shared" si="18"/>
        <v>#NUM!</v>
      </c>
      <c r="J63" s="696" t="e">
        <f t="shared" si="18"/>
        <v>#NUM!</v>
      </c>
      <c r="K63" s="696" t="e">
        <f t="shared" si="18"/>
        <v>#NUM!</v>
      </c>
      <c r="L63" s="696" t="e">
        <f t="shared" si="18"/>
        <v>#NUM!</v>
      </c>
      <c r="M63" s="696" t="e">
        <f t="shared" si="18"/>
        <v>#NUM!</v>
      </c>
      <c r="N63" s="696" t="e">
        <f t="shared" si="18"/>
        <v>#NUM!</v>
      </c>
      <c r="O63" s="696" t="e">
        <f t="shared" si="18"/>
        <v>#NUM!</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1900-1</v>
      </c>
      <c r="D65" s="1206" t="e">
        <f t="shared" ref="D65:O65" si="19">YEAR(D63)&amp;"-"&amp;ROUNDUP(MONTH(D63)/3,0)</f>
        <v>#NUM!</v>
      </c>
      <c r="E65" s="1206" t="e">
        <f t="shared" si="19"/>
        <v>#NUM!</v>
      </c>
      <c r="F65" s="1206" t="e">
        <f t="shared" si="19"/>
        <v>#NUM!</v>
      </c>
      <c r="G65" s="1206" t="e">
        <f t="shared" si="19"/>
        <v>#NUM!</v>
      </c>
      <c r="H65" s="1206" t="e">
        <f t="shared" si="19"/>
        <v>#NUM!</v>
      </c>
      <c r="I65" s="1206" t="e">
        <f t="shared" si="19"/>
        <v>#NUM!</v>
      </c>
      <c r="J65" s="1206" t="e">
        <f t="shared" si="19"/>
        <v>#NUM!</v>
      </c>
      <c r="K65" s="1206" t="e">
        <f t="shared" si="19"/>
        <v>#NUM!</v>
      </c>
      <c r="L65" s="1206" t="e">
        <f t="shared" si="19"/>
        <v>#NUM!</v>
      </c>
      <c r="M65" s="1206" t="e">
        <f t="shared" si="19"/>
        <v>#NUM!</v>
      </c>
      <c r="N65" s="1206" t="e">
        <f t="shared" si="19"/>
        <v>#NUM!</v>
      </c>
      <c r="O65" s="1206" t="e">
        <f t="shared" si="19"/>
        <v>#NUM!</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70" zoomScaleNormal="80" zoomScaleSheetLayoutView="70" workbookViewId="0">
      <selection activeCell="D44" sqref="D44"/>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 ca="1">SUM(D33:D34,D37:D43)</f>
        <v>1678.39</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 ca="1">C30</f>
        <v>100</v>
      </c>
      <c r="C2" s="2944" t="s">
        <v>2205</v>
      </c>
      <c r="D2" s="2945" t="s">
        <v>2206</v>
      </c>
      <c r="E2" s="2021" t="s">
        <v>6</v>
      </c>
      <c r="F2" s="2945" t="s">
        <v>2207</v>
      </c>
      <c r="G2" s="2946" t="str">
        <f>IF(E2="商业",项目基本情况!B37,IF(E2="办公",项目基本情况!C37,IF(E2="住宅",项目基本情况!D37,IF(E2="工业",项目基本情况!E37,项目基本情况!F37))))</f>
        <v>七级</v>
      </c>
      <c r="H2" s="2945" t="s">
        <v>2208</v>
      </c>
      <c r="I2" s="2946" t="str">
        <f>IF(E2="商业",项目基本情况!B38,IF(E2="办公",项目基本情况!C38,IF(E2="住宅",项目基本情况!D38,IF(E2="工业",项目基本情况!E38,项目基本情况!F38))))</f>
        <v>Ⅶ-02</v>
      </c>
      <c r="J2" s="2947"/>
      <c r="L2" s="2948" t="s">
        <v>2209</v>
      </c>
      <c r="M2" s="2949">
        <f>SUMPRODUCT((区片价!B10:B29=I2)*(区片价!C3:G3=E2)*(区片价!C10:G29))</f>
        <v>0</v>
      </c>
      <c r="N2" s="2941">
        <f>SUMPRODUCT((因素修正幅度!B10:B29=I2)*(因素修正幅度!C3:G3=E2)*(因素修正幅度!C10:G29))</f>
        <v>0</v>
      </c>
      <c r="O2" s="1146"/>
      <c r="P2" s="1146"/>
      <c r="Q2" s="1146"/>
      <c r="R2" s="2942">
        <v>1</v>
      </c>
      <c r="S2" s="2942">
        <f>ROUND(IF(R2&lt;6,SUMPRODUCT((B108:B112=R2)*(C107:N107=G2)*(C108:N112)),SUMIF(C107:N107,G2,C114:N114)),4)</f>
        <v>1.5019</v>
      </c>
      <c r="T2" s="2942">
        <f t="shared" ref="T2:T16" si="0">ROUND($C$5*$C$22*$C$23*$C$24*S2*$C$28,0)</f>
        <v>5956</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 ca="1">ROUND(B2*10000/D1,0)</f>
        <v>596</v>
      </c>
      <c r="C3" s="2944" t="s">
        <v>2211</v>
      </c>
      <c r="D3" s="2945" t="s">
        <v>2212</v>
      </c>
      <c r="E3" s="2022" t="s">
        <v>3106</v>
      </c>
      <c r="F3" s="2023" t="s">
        <v>3093</v>
      </c>
      <c r="G3" s="3193">
        <f>'[2]数据-汇总表'!$I$4</f>
        <v>1.52</v>
      </c>
      <c r="H3" s="2952" t="s">
        <v>2213</v>
      </c>
      <c r="I3" s="807"/>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1.1838</v>
      </c>
      <c r="T3" s="2942">
        <f t="shared" si="0"/>
        <v>4694</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1.0004999999999999</v>
      </c>
      <c r="T4" s="2942">
        <f t="shared" si="0"/>
        <v>3967</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1938</v>
      </c>
      <c r="D5" s="2955">
        <f>ROUND(C6+C20,0)</f>
        <v>1938</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0.88239999999999996</v>
      </c>
      <c r="T5" s="2942">
        <f t="shared" si="0"/>
        <v>3499</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1980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0.84799999999999998</v>
      </c>
      <c r="T6" s="2942">
        <f t="shared" si="0"/>
        <v>3363</v>
      </c>
      <c r="U6" s="1236"/>
      <c r="V6" s="2942">
        <f t="shared" si="1"/>
        <v>0</v>
      </c>
      <c r="W6" s="1239"/>
      <c r="X6" s="1239"/>
      <c r="Y6" s="1239"/>
      <c r="Z6" s="1239"/>
      <c r="AA6" s="1239"/>
      <c r="AB6" s="1239"/>
      <c r="AC6" s="2025"/>
      <c r="AD6" s="2959"/>
      <c r="AE6" s="2959"/>
      <c r="AF6" s="2959"/>
      <c r="AG6" s="2959"/>
      <c r="AH6" s="2959"/>
      <c r="AI6" s="2959"/>
      <c r="AJ6" s="2960"/>
    </row>
    <row r="7" spans="1:36" ht="15">
      <c r="A7" s="3585" t="str">
        <f>IF(E2="商业",IF(C8="不临58条商业街","",2),"")</f>
        <v/>
      </c>
      <c r="B7" s="2966" t="s">
        <v>2223</v>
      </c>
      <c r="C7" s="2967">
        <f>IF(C8="不临65条商业街",1,ROUND(1+(1.6*E8+1.2*E9+0.8*E10+0.4*E11)*C9,4))</f>
        <v>1</v>
      </c>
      <c r="D7" s="2968" t="s">
        <v>2224</v>
      </c>
      <c r="E7" s="808"/>
      <c r="F7" s="2969"/>
      <c r="G7" s="2970"/>
      <c r="H7" s="2970"/>
      <c r="I7" s="2970"/>
      <c r="J7" s="2043"/>
      <c r="K7" s="1407"/>
      <c r="L7" s="2948" t="s">
        <v>2225</v>
      </c>
      <c r="M7" s="2949">
        <f>SUMPRODUCT((区片价!B190:B233=I2)*(区片价!C3:G3=E2)*(区片价!C190:G233))</f>
        <v>1980</v>
      </c>
      <c r="N7" s="2941">
        <f>SUMPRODUCT((因素修正幅度!B190:B233=I2)*(因素修正幅度!C3:G3=E2)*(因素修正幅度!C190:G233))</f>
        <v>0.13</v>
      </c>
      <c r="O7" s="1146"/>
      <c r="P7" s="1146"/>
      <c r="Q7" s="1146"/>
      <c r="R7" s="2942">
        <v>6</v>
      </c>
      <c r="S7" s="1236"/>
      <c r="T7" s="2942">
        <f t="shared" si="0"/>
        <v>0</v>
      </c>
      <c r="U7" s="1236"/>
      <c r="V7" s="2942">
        <f t="shared" si="1"/>
        <v>0</v>
      </c>
      <c r="W7" s="2893" t="s">
        <v>2226</v>
      </c>
      <c r="X7" s="1237" t="str">
        <f>G2</f>
        <v>七级</v>
      </c>
      <c r="Y7" s="1237" t="s">
        <v>2227</v>
      </c>
      <c r="Z7" s="1238">
        <f>G3</f>
        <v>1.52</v>
      </c>
      <c r="AA7" s="1239"/>
      <c r="AB7" s="1239"/>
      <c r="AC7" s="1240"/>
      <c r="AD7" s="2676"/>
      <c r="AE7" s="2676"/>
      <c r="AF7" s="2676"/>
      <c r="AG7" s="2676"/>
      <c r="AH7" s="2676"/>
      <c r="AI7" s="2676"/>
      <c r="AJ7" s="2677"/>
    </row>
    <row r="8" spans="1:36" ht="25.5">
      <c r="A8" s="3586"/>
      <c r="B8" s="2952" t="s">
        <v>2228</v>
      </c>
      <c r="C8" s="2027" t="s">
        <v>3094</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c r="D12" s="3191" t="s">
        <v>2755</v>
      </c>
      <c r="E12" s="3261" t="s">
        <v>3087</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3086</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3088</v>
      </c>
      <c r="E18" s="3115" t="s">
        <v>3089</v>
      </c>
      <c r="F18" s="3115" t="s">
        <v>3090</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87" t="s">
        <v>2860</v>
      </c>
      <c r="B20" s="3265" t="s">
        <v>2267</v>
      </c>
      <c r="C20" s="3283">
        <f>ROUND(IF(F21="与级别开发程度一致",0,(G21-E21)/C21),0)</f>
        <v>-42</v>
      </c>
      <c r="D20" s="3589" t="s">
        <v>2271</v>
      </c>
      <c r="E20" s="3590"/>
      <c r="F20" s="3589" t="s">
        <v>2268</v>
      </c>
      <c r="G20" s="3590"/>
      <c r="H20" s="3266" t="s">
        <v>3096</v>
      </c>
      <c r="I20" s="3266" t="s">
        <v>3097</v>
      </c>
      <c r="J20" s="3267" t="s">
        <v>3098</v>
      </c>
      <c r="K20" s="2034" t="s">
        <v>3100</v>
      </c>
      <c r="L20" s="2034" t="s">
        <v>3099</v>
      </c>
      <c r="M20" s="2034" t="s">
        <v>3101</v>
      </c>
      <c r="N20" s="2034" t="s">
        <v>3102</v>
      </c>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88"/>
      <c r="B21" s="3007" t="s">
        <v>2270</v>
      </c>
      <c r="C21" s="3008">
        <f>SUMPRODUCT((修正!A2:A7=E2)*(修正!B1:M1=G2)*(修正!B2:M7))</f>
        <v>1.2</v>
      </c>
      <c r="D21" s="3009" t="str">
        <f>IF(OR(G2="八级",G2="九级",G2="十级",G2="十一级",G2="十二级"),"五通一平","七通一平")</f>
        <v>七通一平</v>
      </c>
      <c r="E21" s="3010">
        <f>SUMPRODUCT((修正!B1:M1=G2)*(修正!B17:M17))</f>
        <v>315</v>
      </c>
      <c r="F21" s="2057" t="s">
        <v>3095</v>
      </c>
      <c r="G21" s="3011">
        <f>SUM(H21:O21)</f>
        <v>265</v>
      </c>
      <c r="H21" s="3008">
        <f>SUMPRODUCT((七通一平=H20)*(修正!B1:M1=G2)*(修正!B8:M16))</f>
        <v>70</v>
      </c>
      <c r="I21" s="3008">
        <f>SUMPRODUCT((七通一平=I20)*(修正!B1:M1=G2)*(修正!B8:M16))</f>
        <v>60</v>
      </c>
      <c r="J21" s="3012">
        <f>SUMPRODUCT((七通一平=J20)*(修正!B1:M1=G2)*(修正!B8:M16))</f>
        <v>15</v>
      </c>
      <c r="K21" s="3008">
        <f>SUMPRODUCT((七通一平=K20)*(修正!B1:M1=G2)*(修正!B8:M16))</f>
        <v>25</v>
      </c>
      <c r="L21" s="3008">
        <f>SUMPRODUCT((七通一平=L20)*(修正!B1:M1=G2)*(修正!B8:M16))</f>
        <v>40</v>
      </c>
      <c r="M21" s="3008">
        <f>SUMPRODUCT((七通一平=M20)*(修正!B1:M1=G2)*(修正!B8:M16))</f>
        <v>40</v>
      </c>
      <c r="N21" s="3008">
        <f>SUMPRODUCT((七通一平=N20)*(修正!B1:M1=G2)*(修正!B8:M16))</f>
        <v>15</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2</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1.0205</v>
      </c>
      <c r="D23" s="3023" t="s">
        <v>2275</v>
      </c>
      <c r="E23" s="3024">
        <v>44197</v>
      </c>
      <c r="F23" s="3023" t="s">
        <v>2276</v>
      </c>
      <c r="G23" s="3186">
        <v>44644</v>
      </c>
      <c r="H23" s="2036" t="s">
        <v>3107</v>
      </c>
      <c r="I23" s="3025" t="str">
        <f>IF(H23="季度增幅（自定义）",SUMIF(N25:N28,E2,O25:O28),"")</f>
        <v/>
      </c>
      <c r="J23" s="3026"/>
      <c r="K23" s="1151"/>
      <c r="L23" s="3027" t="s">
        <v>2277</v>
      </c>
      <c r="M23" s="3028">
        <f>ROUND(SUMIF(地价!B2:G2,E2,地价!B9:G9),0)</f>
        <v>329</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0.96850000000000003</v>
      </c>
      <c r="D24" s="3034" t="s">
        <v>2280</v>
      </c>
      <c r="E24" s="3284">
        <v>3.6999999999999998E-2</v>
      </c>
      <c r="F24" s="3034" t="s">
        <v>2272</v>
      </c>
      <c r="G24" s="3285">
        <f>SUMIF(M30:Q30,E2,M33:Q33)</f>
        <v>0.05</v>
      </c>
      <c r="H24" s="3034" t="s">
        <v>2281</v>
      </c>
      <c r="I24" s="3218">
        <f>G45</f>
        <v>44.16</v>
      </c>
      <c r="J24" s="3035">
        <f>IF(E2="住宅",70,IF(E2="商业",40,50))</f>
        <v>50</v>
      </c>
      <c r="K24" s="1151"/>
      <c r="L24" s="3036" t="s">
        <v>2282</v>
      </c>
      <c r="M24" s="3037">
        <f>ROUND(SUMPRODUCT((地价!A4:A9=YEAR(G23)&amp;"-"&amp;ROUNDUP(MONTH(G23)/3,0))*(地价!B2:G2=E2)*(地价!B4:G9)),0)</f>
        <v>336</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3103</v>
      </c>
      <c r="C25" s="3286">
        <f>IF(B25="容积率修正",IF(G3&lt;10,D26,J26),C27)</f>
        <v>1.0638000000000001</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1.0638000000000001</v>
      </c>
      <c r="E26" s="2951">
        <f>ROUNDDOWN(G3,1)</f>
        <v>1.5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1.0668</v>
      </c>
      <c r="G26" s="2951">
        <f>ROUNDUP(G3,1)</f>
        <v>1.6</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1.0517000000000001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0</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1.0350999999999999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 ca="1">IF(B25="容积率修正",E33+SUM(E37:E43),SUM(V2:V16)+SUM(E37:E43))</f>
        <v>100</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 ca="1">E34+SUM(I37:I43)</f>
        <v>15</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4218</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633</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94"/>
      <c r="B37" s="3106" t="s">
        <v>2310</v>
      </c>
      <c r="C37" s="3288">
        <f>ROUND(D5*C22*C23*C24*C28*F37,0)</f>
        <v>2379</v>
      </c>
      <c r="D37" s="2040"/>
      <c r="E37" s="2978">
        <f>ROUND(C37*D37/10000,0)</f>
        <v>0</v>
      </c>
      <c r="F37" s="2978">
        <f>SUMIF(修正!A57:A68,G2,修正!B57:B68)</f>
        <v>0.6</v>
      </c>
      <c r="G37" s="2978">
        <f>ROUND(IF(E2="工业",C37*$M$43,C37*$M$42),0)</f>
        <v>357</v>
      </c>
      <c r="H37" s="2978">
        <f>D37</f>
        <v>0</v>
      </c>
      <c r="I37" s="2978">
        <f>ROUND(G37*H37/10000,0)</f>
        <v>0</v>
      </c>
      <c r="J37" s="3597" t="s">
        <v>3092</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1190</v>
      </c>
      <c r="D38" s="2040"/>
      <c r="E38" s="2978">
        <f t="shared" ref="E38:E43" si="6">ROUND(C38*D38/10000,0)</f>
        <v>0</v>
      </c>
      <c r="F38" s="2978">
        <f>SUMIF(修正!A57:A68,G2,修正!C57:C68)</f>
        <v>0.3</v>
      </c>
      <c r="G38" s="2978">
        <f>ROUND(IF(E2="工业",C38*$M$43,C38*$M$42),0)</f>
        <v>179</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2981</v>
      </c>
      <c r="C39" s="3288">
        <f>ROUND(D5*C22*C23*C24*C28*F39,0)</f>
        <v>991</v>
      </c>
      <c r="D39" s="2040"/>
      <c r="E39" s="2978">
        <f t="shared" si="6"/>
        <v>0</v>
      </c>
      <c r="F39" s="2978">
        <f>SUMIF(修正!A57:A68,G2,修正!D57:D68)</f>
        <v>0.25</v>
      </c>
      <c r="G39" s="2978">
        <f>ROUND(IF(E2="工业",C39*$M$43,C39*$M$42),0)</f>
        <v>149</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5"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991</v>
      </c>
      <c r="D41" s="2040"/>
      <c r="E41" s="2978">
        <f t="shared" si="6"/>
        <v>0</v>
      </c>
      <c r="F41" s="3087">
        <f>SUMIF(修正!A57:A68,G2,修正!F57:F68)</f>
        <v>0.25</v>
      </c>
      <c r="G41" s="2978">
        <f>ROUND(IF(E2="工业",C41*$M$43,C41*$M$42),0)</f>
        <v>149</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991</v>
      </c>
      <c r="D42" s="2040"/>
      <c r="E42" s="2978">
        <f t="shared" si="6"/>
        <v>0</v>
      </c>
      <c r="F42" s="3087">
        <f>SUMIF(修正!A57:A68,G2,修正!G57:G68)</f>
        <v>0.25</v>
      </c>
      <c r="G42" s="2978">
        <f>ROUND(IF(E2="工业",C42*$M$43,C42*$M$42),0)</f>
        <v>149</v>
      </c>
      <c r="H42" s="2978">
        <f t="shared" si="7"/>
        <v>0</v>
      </c>
      <c r="I42" s="2978">
        <f t="shared" si="8"/>
        <v>0</v>
      </c>
      <c r="J42" s="3108"/>
      <c r="L42" s="1457" t="s">
        <v>3091</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595</v>
      </c>
      <c r="D43" s="2041">
        <f ca="1">[3]成本法!$D$19</f>
        <v>1678.39</v>
      </c>
      <c r="E43" s="3009">
        <f t="shared" ca="1" si="6"/>
        <v>100</v>
      </c>
      <c r="F43" s="3111">
        <f>SUMIF(修正!A57:A68,G2,修正!H57:H68)</f>
        <v>0.15</v>
      </c>
      <c r="G43" s="3009">
        <f>ROUND(IF(E2="工业",C43*$M$43,C43*$M$42),0)</f>
        <v>89</v>
      </c>
      <c r="H43" s="3009">
        <f t="shared" ca="1" si="7"/>
        <v>1678.39</v>
      </c>
      <c r="I43" s="3009">
        <f t="shared" ca="1" si="8"/>
        <v>15</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0.96850000000000003</v>
      </c>
      <c r="D45" s="2978" t="s">
        <v>2272</v>
      </c>
      <c r="E45" s="3116">
        <f>G24</f>
        <v>0.05</v>
      </c>
      <c r="F45" s="2978" t="s">
        <v>2281</v>
      </c>
      <c r="G45" s="186">
        <f>[2]项目基本情况!$G$15</f>
        <v>44.16</v>
      </c>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c r="D52" s="3133">
        <f t="shared" ref="D52:D60" si="9">SUMIF($J$51:$N$51,C52,J52:N52)</f>
        <v>0</v>
      </c>
      <c r="E52" s="3134">
        <f>ROUND(SUM(D52:D60),4)</f>
        <v>0</v>
      </c>
      <c r="F52" s="3135" t="str">
        <f>IF(E2="商业",SUMIF(L1:L12,G2,N1:N12),"——")</f>
        <v>——</v>
      </c>
      <c r="G52" s="1093"/>
      <c r="H52" s="3195" t="str">
        <f t="shared" ref="H52:H60" si="10">IFERROR(ROUNDDOWN($F$52*I52/2,4),"——")</f>
        <v>——</v>
      </c>
      <c r="I52" s="3136">
        <v>0.3</v>
      </c>
      <c r="J52" s="3137">
        <f t="shared" ref="J52:J60" si="11">K52+$G52</f>
        <v>0</v>
      </c>
      <c r="K52" s="3137">
        <f t="shared" ref="K52:K60" si="12">$L52+$G52</f>
        <v>0</v>
      </c>
      <c r="L52" s="3137">
        <v>0</v>
      </c>
      <c r="M52" s="3137">
        <f t="shared" ref="M52:N60" si="13">L52-$G52</f>
        <v>0</v>
      </c>
      <c r="N52" s="3137">
        <f t="shared" si="13"/>
        <v>0</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c r="D53" s="3133">
        <f t="shared" si="9"/>
        <v>0</v>
      </c>
      <c r="E53" s="3139"/>
      <c r="F53" s="3135"/>
      <c r="G53" s="1093"/>
      <c r="H53" s="3195" t="str">
        <f t="shared" si="10"/>
        <v>——</v>
      </c>
      <c r="I53" s="3136">
        <v>0.22</v>
      </c>
      <c r="J53" s="3137">
        <f t="shared" si="11"/>
        <v>0</v>
      </c>
      <c r="K53" s="3137">
        <f t="shared" si="12"/>
        <v>0</v>
      </c>
      <c r="L53" s="3137">
        <v>0</v>
      </c>
      <c r="M53" s="3137">
        <f t="shared" si="13"/>
        <v>0</v>
      </c>
      <c r="N53" s="3137">
        <f t="shared" si="13"/>
        <v>0</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c r="D54" s="3133">
        <f t="shared" si="9"/>
        <v>0</v>
      </c>
      <c r="E54" s="3139"/>
      <c r="F54" s="3135"/>
      <c r="G54" s="1093"/>
      <c r="H54" s="3195" t="str">
        <f t="shared" si="10"/>
        <v>——</v>
      </c>
      <c r="I54" s="3136">
        <v>0.12</v>
      </c>
      <c r="J54" s="3137">
        <f t="shared" si="11"/>
        <v>0</v>
      </c>
      <c r="K54" s="3137">
        <f t="shared" si="12"/>
        <v>0</v>
      </c>
      <c r="L54" s="3137">
        <v>0</v>
      </c>
      <c r="M54" s="3137">
        <f t="shared" si="13"/>
        <v>0</v>
      </c>
      <c r="N54" s="3137">
        <f t="shared" si="13"/>
        <v>0</v>
      </c>
      <c r="AA54" s="1147"/>
      <c r="AB54" s="1147"/>
      <c r="AC54" s="1147"/>
      <c r="AD54" s="1147"/>
      <c r="AE54" s="1147"/>
      <c r="AF54" s="1147"/>
      <c r="AG54" s="1147"/>
      <c r="AH54" s="1147"/>
      <c r="AI54" s="1147"/>
      <c r="AJ54" s="1147"/>
      <c r="AK54" s="1147"/>
    </row>
    <row r="55" spans="1:37" s="1146" customFormat="1" ht="36.75">
      <c r="A55" s="3126" t="s">
        <v>2328</v>
      </c>
      <c r="B55" s="2045" t="s">
        <v>2329</v>
      </c>
      <c r="C55" s="2032"/>
      <c r="D55" s="3133">
        <f t="shared" si="9"/>
        <v>0</v>
      </c>
      <c r="E55" s="3139"/>
      <c r="F55" s="3135"/>
      <c r="G55" s="1093"/>
      <c r="H55" s="3195" t="str">
        <f t="shared" si="10"/>
        <v>——</v>
      </c>
      <c r="I55" s="3136">
        <v>0.05</v>
      </c>
      <c r="J55" s="3137">
        <f t="shared" si="11"/>
        <v>0</v>
      </c>
      <c r="K55" s="3137">
        <f t="shared" si="12"/>
        <v>0</v>
      </c>
      <c r="L55" s="3137">
        <v>0</v>
      </c>
      <c r="M55" s="3137">
        <f t="shared" si="13"/>
        <v>0</v>
      </c>
      <c r="N55" s="3137">
        <f t="shared" si="13"/>
        <v>0</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c r="D56" s="3133">
        <f t="shared" si="9"/>
        <v>0</v>
      </c>
      <c r="E56" s="3139"/>
      <c r="F56" s="3135"/>
      <c r="G56" s="1093"/>
      <c r="H56" s="3195" t="str">
        <f t="shared" si="10"/>
        <v>——</v>
      </c>
      <c r="I56" s="3136">
        <v>0.08</v>
      </c>
      <c r="J56" s="3137">
        <f t="shared" si="11"/>
        <v>0</v>
      </c>
      <c r="K56" s="3137">
        <f t="shared" si="12"/>
        <v>0</v>
      </c>
      <c r="L56" s="3137">
        <v>0</v>
      </c>
      <c r="M56" s="3137">
        <f t="shared" si="13"/>
        <v>0</v>
      </c>
      <c r="N56" s="3137">
        <f t="shared" si="13"/>
        <v>0</v>
      </c>
      <c r="AA56" s="1147"/>
      <c r="AB56" s="1147"/>
      <c r="AC56" s="1147"/>
      <c r="AD56" s="1147"/>
      <c r="AE56" s="1147"/>
      <c r="AF56" s="1147"/>
      <c r="AG56" s="1147"/>
      <c r="AH56" s="1147"/>
      <c r="AI56" s="1147"/>
      <c r="AJ56" s="1147"/>
      <c r="AK56" s="1147"/>
    </row>
    <row r="57" spans="1:37" s="1146" customFormat="1" ht="24">
      <c r="A57" s="3126" t="s">
        <v>2331</v>
      </c>
      <c r="B57" s="2046" t="s">
        <v>2332</v>
      </c>
      <c r="C57" s="2032"/>
      <c r="D57" s="3133">
        <f t="shared" si="9"/>
        <v>0</v>
      </c>
      <c r="E57" s="3139"/>
      <c r="F57" s="3135"/>
      <c r="G57" s="1093"/>
      <c r="H57" s="3195" t="str">
        <f t="shared" si="10"/>
        <v>——</v>
      </c>
      <c r="I57" s="3136">
        <v>0.05</v>
      </c>
      <c r="J57" s="3137">
        <f t="shared" si="11"/>
        <v>0</v>
      </c>
      <c r="K57" s="3137">
        <f t="shared" si="12"/>
        <v>0</v>
      </c>
      <c r="L57" s="3137">
        <v>0</v>
      </c>
      <c r="M57" s="3137">
        <f t="shared" si="13"/>
        <v>0</v>
      </c>
      <c r="N57" s="3137">
        <f t="shared" si="13"/>
        <v>0</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c r="D58" s="3133">
        <f t="shared" si="9"/>
        <v>0</v>
      </c>
      <c r="E58" s="3139"/>
      <c r="F58" s="3135"/>
      <c r="G58" s="1093"/>
      <c r="H58" s="3195" t="str">
        <f t="shared" si="10"/>
        <v>——</v>
      </c>
      <c r="I58" s="3136">
        <v>0.05</v>
      </c>
      <c r="J58" s="3137">
        <f t="shared" si="11"/>
        <v>0</v>
      </c>
      <c r="K58" s="3137">
        <f t="shared" si="12"/>
        <v>0</v>
      </c>
      <c r="L58" s="3137">
        <v>0</v>
      </c>
      <c r="M58" s="3137">
        <f t="shared" si="13"/>
        <v>0</v>
      </c>
      <c r="N58" s="3137">
        <f t="shared" si="13"/>
        <v>0</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c r="D59" s="3133">
        <f t="shared" si="9"/>
        <v>0</v>
      </c>
      <c r="E59" s="3139"/>
      <c r="F59" s="3135"/>
      <c r="G59" s="1093"/>
      <c r="H59" s="3195" t="str">
        <f t="shared" si="10"/>
        <v>——</v>
      </c>
      <c r="I59" s="3136">
        <v>0.08</v>
      </c>
      <c r="J59" s="3137">
        <f t="shared" si="11"/>
        <v>0</v>
      </c>
      <c r="K59" s="3137">
        <f t="shared" si="12"/>
        <v>0</v>
      </c>
      <c r="L59" s="3137">
        <v>0</v>
      </c>
      <c r="M59" s="3137">
        <f t="shared" si="13"/>
        <v>0</v>
      </c>
      <c r="N59" s="3137">
        <f t="shared" si="13"/>
        <v>0</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c r="D60" s="3133">
        <f t="shared" si="9"/>
        <v>0</v>
      </c>
      <c r="E60" s="3145"/>
      <c r="F60" s="3135"/>
      <c r="G60" s="1093"/>
      <c r="H60" s="3195" t="str">
        <f t="shared" si="10"/>
        <v>——</v>
      </c>
      <c r="I60" s="3146">
        <v>0.05</v>
      </c>
      <c r="J60" s="3137">
        <f t="shared" si="11"/>
        <v>0</v>
      </c>
      <c r="K60" s="3137">
        <f t="shared" si="12"/>
        <v>0</v>
      </c>
      <c r="L60" s="3137">
        <v>0</v>
      </c>
      <c r="M60" s="3137">
        <f t="shared" si="13"/>
        <v>0</v>
      </c>
      <c r="N60" s="3137">
        <f t="shared" si="13"/>
        <v>0</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4">IFERROR(ROUNDDOWN($F$63*I63/2,4),"——")</f>
        <v>——</v>
      </c>
      <c r="I63" s="3136">
        <v>0.25</v>
      </c>
      <c r="J63" s="3137">
        <f t="shared" ref="J63:J71" si="15">K63+$G63</f>
        <v>0</v>
      </c>
      <c r="K63" s="3137">
        <f t="shared" ref="K63:K71" si="16">$L63+$G63</f>
        <v>0</v>
      </c>
      <c r="L63" s="3137">
        <v>0</v>
      </c>
      <c r="M63" s="3137">
        <f t="shared" ref="M63:N71" si="17">L63-$G63</f>
        <v>0</v>
      </c>
      <c r="N63" s="3137">
        <f t="shared" si="17"/>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8">SUMIF($J$62:$N$62,C64,J64:N64)</f>
        <v>0</v>
      </c>
      <c r="E64" s="3139"/>
      <c r="F64" s="3135"/>
      <c r="G64" s="1093"/>
      <c r="H64" s="3195" t="str">
        <f t="shared" si="14"/>
        <v>——</v>
      </c>
      <c r="I64" s="3136">
        <v>0.26</v>
      </c>
      <c r="J64" s="3137">
        <f t="shared" si="15"/>
        <v>0</v>
      </c>
      <c r="K64" s="3137">
        <f t="shared" si="16"/>
        <v>0</v>
      </c>
      <c r="L64" s="3137">
        <v>0</v>
      </c>
      <c r="M64" s="3137">
        <f t="shared" si="17"/>
        <v>0</v>
      </c>
      <c r="N64" s="3137">
        <f t="shared" si="17"/>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8"/>
        <v>0</v>
      </c>
      <c r="E65" s="3139"/>
      <c r="F65" s="3135"/>
      <c r="G65" s="1093"/>
      <c r="H65" s="3195" t="str">
        <f t="shared" si="14"/>
        <v>——</v>
      </c>
      <c r="I65" s="3136">
        <v>0.11</v>
      </c>
      <c r="J65" s="3137">
        <f t="shared" si="15"/>
        <v>0</v>
      </c>
      <c r="K65" s="3137">
        <f t="shared" si="16"/>
        <v>0</v>
      </c>
      <c r="L65" s="3137">
        <v>0</v>
      </c>
      <c r="M65" s="3137">
        <f t="shared" si="17"/>
        <v>0</v>
      </c>
      <c r="N65" s="3137">
        <f t="shared" si="17"/>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8"/>
        <v>0</v>
      </c>
      <c r="E66" s="3139"/>
      <c r="F66" s="3135"/>
      <c r="G66" s="1093"/>
      <c r="H66" s="3195" t="str">
        <f t="shared" si="14"/>
        <v>——</v>
      </c>
      <c r="I66" s="3136">
        <v>0.05</v>
      </c>
      <c r="J66" s="3137">
        <f t="shared" si="15"/>
        <v>0</v>
      </c>
      <c r="K66" s="3137">
        <f t="shared" si="16"/>
        <v>0</v>
      </c>
      <c r="L66" s="3137">
        <v>0</v>
      </c>
      <c r="M66" s="3137">
        <f t="shared" si="17"/>
        <v>0</v>
      </c>
      <c r="N66" s="3137">
        <f t="shared" si="17"/>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8"/>
        <v>0</v>
      </c>
      <c r="E67" s="3139"/>
      <c r="F67" s="3135"/>
      <c r="G67" s="1093"/>
      <c r="H67" s="3195" t="str">
        <f t="shared" si="14"/>
        <v>——</v>
      </c>
      <c r="I67" s="3136">
        <v>0.05</v>
      </c>
      <c r="J67" s="3137">
        <f t="shared" si="15"/>
        <v>0</v>
      </c>
      <c r="K67" s="3137">
        <f t="shared" si="16"/>
        <v>0</v>
      </c>
      <c r="L67" s="3137">
        <v>0</v>
      </c>
      <c r="M67" s="3137">
        <f t="shared" si="17"/>
        <v>0</v>
      </c>
      <c r="N67" s="3137">
        <f t="shared" si="17"/>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8"/>
        <v>0</v>
      </c>
      <c r="E68" s="3139"/>
      <c r="F68" s="3135"/>
      <c r="G68" s="1093"/>
      <c r="H68" s="3195" t="str">
        <f t="shared" si="14"/>
        <v>——</v>
      </c>
      <c r="I68" s="3136">
        <v>0.06</v>
      </c>
      <c r="J68" s="3137">
        <f t="shared" si="15"/>
        <v>0</v>
      </c>
      <c r="K68" s="3137">
        <f t="shared" si="16"/>
        <v>0</v>
      </c>
      <c r="L68" s="3137">
        <v>0</v>
      </c>
      <c r="M68" s="3137">
        <f t="shared" si="17"/>
        <v>0</v>
      </c>
      <c r="N68" s="3137">
        <f t="shared" si="17"/>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8"/>
        <v>0</v>
      </c>
      <c r="E69" s="3139"/>
      <c r="F69" s="3135"/>
      <c r="G69" s="1093"/>
      <c r="H69" s="3195" t="str">
        <f t="shared" si="14"/>
        <v>——</v>
      </c>
      <c r="I69" s="3136">
        <v>0.06</v>
      </c>
      <c r="J69" s="3137">
        <f t="shared" si="15"/>
        <v>0</v>
      </c>
      <c r="K69" s="3137">
        <f t="shared" si="16"/>
        <v>0</v>
      </c>
      <c r="L69" s="3137">
        <v>0</v>
      </c>
      <c r="M69" s="3137">
        <f t="shared" si="17"/>
        <v>0</v>
      </c>
      <c r="N69" s="3137">
        <f t="shared" si="17"/>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8"/>
        <v>0</v>
      </c>
      <c r="E70" s="3139"/>
      <c r="F70" s="3135"/>
      <c r="G70" s="1093"/>
      <c r="H70" s="3195" t="str">
        <f t="shared" si="14"/>
        <v>——</v>
      </c>
      <c r="I70" s="3136">
        <v>0.09</v>
      </c>
      <c r="J70" s="3137">
        <f t="shared" si="15"/>
        <v>0</v>
      </c>
      <c r="K70" s="3137">
        <f t="shared" si="16"/>
        <v>0</v>
      </c>
      <c r="L70" s="3137">
        <v>0</v>
      </c>
      <c r="M70" s="3137">
        <f t="shared" si="17"/>
        <v>0</v>
      </c>
      <c r="N70" s="3137">
        <f t="shared" si="17"/>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8"/>
        <v>0</v>
      </c>
      <c r="E71" s="3145"/>
      <c r="F71" s="3135"/>
      <c r="G71" s="1093"/>
      <c r="H71" s="3195" t="str">
        <f t="shared" si="14"/>
        <v>——</v>
      </c>
      <c r="I71" s="3146">
        <v>7.0000000000000007E-2</v>
      </c>
      <c r="J71" s="3137">
        <f t="shared" si="15"/>
        <v>0</v>
      </c>
      <c r="K71" s="3137">
        <f t="shared" si="16"/>
        <v>0</v>
      </c>
      <c r="L71" s="3137">
        <v>0</v>
      </c>
      <c r="M71" s="3137">
        <f t="shared" si="17"/>
        <v>0</v>
      </c>
      <c r="N71" s="3137">
        <f t="shared" si="17"/>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19">SUMIF($J$73:$N$73,C74,J74:N74)</f>
        <v>0</v>
      </c>
      <c r="E74" s="3134">
        <f>ROUND(SUM(D74:D82),4)</f>
        <v>0</v>
      </c>
      <c r="F74" s="3135" t="str">
        <f>IF(E2="住宅",SUMIF(L1:L12,G2,N1:N12),"——")</f>
        <v>——</v>
      </c>
      <c r="G74" s="1093"/>
      <c r="H74" s="3195" t="str">
        <f t="shared" ref="H74:H82" si="20">IFERROR(ROUNDDOWN($F$74*I74/2,4),"——")</f>
        <v>——</v>
      </c>
      <c r="I74" s="3136">
        <v>0.2</v>
      </c>
      <c r="J74" s="3137">
        <f t="shared" ref="J74:J82" si="21">K74+$G74</f>
        <v>0</v>
      </c>
      <c r="K74" s="3137">
        <f t="shared" ref="K74:K82" si="22">$L74+$G74</f>
        <v>0</v>
      </c>
      <c r="L74" s="3137">
        <v>0</v>
      </c>
      <c r="M74" s="3137">
        <f t="shared" ref="M74:N82" si="23">L74-$G74</f>
        <v>0</v>
      </c>
      <c r="N74" s="3137">
        <f t="shared" si="23"/>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19"/>
        <v>0</v>
      </c>
      <c r="E75" s="3148"/>
      <c r="F75" s="3135"/>
      <c r="G75" s="1093"/>
      <c r="H75" s="3195" t="str">
        <f t="shared" si="20"/>
        <v>——</v>
      </c>
      <c r="I75" s="3136">
        <v>0.26</v>
      </c>
      <c r="J75" s="3137">
        <f t="shared" si="21"/>
        <v>0</v>
      </c>
      <c r="K75" s="3137">
        <f t="shared" si="22"/>
        <v>0</v>
      </c>
      <c r="L75" s="3137">
        <v>0</v>
      </c>
      <c r="M75" s="3137">
        <f t="shared" si="23"/>
        <v>0</v>
      </c>
      <c r="N75" s="3137">
        <f t="shared" si="23"/>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19"/>
        <v>0</v>
      </c>
      <c r="E76" s="3148"/>
      <c r="F76" s="3135"/>
      <c r="G76" s="1093"/>
      <c r="H76" s="3195" t="str">
        <f t="shared" si="20"/>
        <v>——</v>
      </c>
      <c r="I76" s="3136">
        <v>0.1</v>
      </c>
      <c r="J76" s="3137">
        <f t="shared" si="21"/>
        <v>0</v>
      </c>
      <c r="K76" s="3137">
        <f t="shared" si="22"/>
        <v>0</v>
      </c>
      <c r="L76" s="3137">
        <v>0</v>
      </c>
      <c r="M76" s="3137">
        <f t="shared" si="23"/>
        <v>0</v>
      </c>
      <c r="N76" s="3137">
        <f t="shared" si="23"/>
        <v>0</v>
      </c>
      <c r="O76" s="1146"/>
      <c r="P76" s="1146"/>
      <c r="Q76" s="1146"/>
      <c r="Z76" s="2020"/>
      <c r="AA76" s="2047"/>
      <c r="AG76" s="1147"/>
      <c r="AK76" s="2047"/>
    </row>
    <row r="77" spans="1:37" ht="14.25">
      <c r="A77" s="3126" t="s">
        <v>2340</v>
      </c>
      <c r="B77" s="3138">
        <f>估价对象房地状况!C24</f>
        <v>0</v>
      </c>
      <c r="C77" s="2032"/>
      <c r="D77" s="3133">
        <f t="shared" si="19"/>
        <v>0</v>
      </c>
      <c r="E77" s="3148"/>
      <c r="F77" s="3135"/>
      <c r="G77" s="1093"/>
      <c r="H77" s="3195" t="str">
        <f t="shared" si="20"/>
        <v>——</v>
      </c>
      <c r="I77" s="3136">
        <v>0.05</v>
      </c>
      <c r="J77" s="3137">
        <f t="shared" si="21"/>
        <v>0</v>
      </c>
      <c r="K77" s="3137">
        <f t="shared" si="22"/>
        <v>0</v>
      </c>
      <c r="L77" s="3137">
        <v>0</v>
      </c>
      <c r="M77" s="3137">
        <f t="shared" si="23"/>
        <v>0</v>
      </c>
      <c r="N77" s="3137">
        <f t="shared" si="23"/>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19"/>
        <v>0</v>
      </c>
      <c r="E78" s="3148"/>
      <c r="F78" s="3135"/>
      <c r="G78" s="1093"/>
      <c r="H78" s="3195" t="str">
        <f t="shared" si="20"/>
        <v>——</v>
      </c>
      <c r="I78" s="3136">
        <v>0.08</v>
      </c>
      <c r="J78" s="3137">
        <f t="shared" si="21"/>
        <v>0</v>
      </c>
      <c r="K78" s="3137">
        <f t="shared" si="22"/>
        <v>0</v>
      </c>
      <c r="L78" s="3137">
        <v>0</v>
      </c>
      <c r="M78" s="3137">
        <f t="shared" si="23"/>
        <v>0</v>
      </c>
      <c r="N78" s="3137">
        <f t="shared" si="23"/>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19"/>
        <v>0</v>
      </c>
      <c r="E79" s="3148"/>
      <c r="F79" s="3135"/>
      <c r="G79" s="1093"/>
      <c r="H79" s="3195" t="str">
        <f t="shared" si="20"/>
        <v>——</v>
      </c>
      <c r="I79" s="3136">
        <v>0.09</v>
      </c>
      <c r="J79" s="3137">
        <f t="shared" si="21"/>
        <v>0</v>
      </c>
      <c r="K79" s="3137">
        <f t="shared" si="22"/>
        <v>0</v>
      </c>
      <c r="L79" s="3137">
        <v>0</v>
      </c>
      <c r="M79" s="3137">
        <f t="shared" si="23"/>
        <v>0</v>
      </c>
      <c r="N79" s="3137">
        <f t="shared" si="23"/>
        <v>0</v>
      </c>
      <c r="O79" s="1146"/>
      <c r="P79" s="1146"/>
      <c r="Q79" s="1146"/>
      <c r="Z79" s="2020"/>
      <c r="AA79" s="2047"/>
      <c r="AG79" s="1147"/>
      <c r="AK79" s="2047"/>
    </row>
    <row r="80" spans="1:37" ht="24">
      <c r="A80" s="3126" t="s">
        <v>2331</v>
      </c>
      <c r="B80" s="2046" t="s">
        <v>2332</v>
      </c>
      <c r="C80" s="2032"/>
      <c r="D80" s="3133">
        <f t="shared" si="19"/>
        <v>0</v>
      </c>
      <c r="E80" s="3148"/>
      <c r="F80" s="3135"/>
      <c r="G80" s="1093"/>
      <c r="H80" s="3195" t="str">
        <f t="shared" si="20"/>
        <v>——</v>
      </c>
      <c r="I80" s="3136">
        <v>0.05</v>
      </c>
      <c r="J80" s="3137">
        <f t="shared" si="21"/>
        <v>0</v>
      </c>
      <c r="K80" s="3137">
        <f t="shared" si="22"/>
        <v>0</v>
      </c>
      <c r="L80" s="3137">
        <v>0</v>
      </c>
      <c r="M80" s="3137">
        <f t="shared" si="23"/>
        <v>0</v>
      </c>
      <c r="N80" s="3137">
        <f t="shared" si="23"/>
        <v>0</v>
      </c>
      <c r="Z80" s="2020"/>
      <c r="AA80" s="2047"/>
      <c r="AG80" s="1147"/>
      <c r="AK80" s="2047"/>
    </row>
    <row r="81" spans="1:37" ht="25.5">
      <c r="A81" s="3126" t="s">
        <v>2335</v>
      </c>
      <c r="B81" s="3132" t="str">
        <f>估价对象房地状况!C20</f>
        <v>区域自然环境：；人文环境；综合评价环境状况一般</v>
      </c>
      <c r="C81" s="2032"/>
      <c r="D81" s="3133">
        <f t="shared" si="19"/>
        <v>0</v>
      </c>
      <c r="E81" s="3148"/>
      <c r="F81" s="3135"/>
      <c r="G81" s="1093"/>
      <c r="H81" s="3195" t="str">
        <f t="shared" si="20"/>
        <v>——</v>
      </c>
      <c r="I81" s="3136">
        <v>0.12</v>
      </c>
      <c r="J81" s="3137">
        <f t="shared" si="21"/>
        <v>0</v>
      </c>
      <c r="K81" s="3137">
        <f t="shared" si="22"/>
        <v>0</v>
      </c>
      <c r="L81" s="3137">
        <v>0</v>
      </c>
      <c r="M81" s="3137">
        <f t="shared" si="23"/>
        <v>0</v>
      </c>
      <c r="N81" s="3137">
        <f t="shared" si="23"/>
        <v>0</v>
      </c>
      <c r="Z81" s="2020"/>
      <c r="AA81" s="2047"/>
      <c r="AG81" s="1147"/>
      <c r="AK81" s="2047"/>
    </row>
    <row r="82" spans="1:37" ht="24.75" thickBot="1">
      <c r="A82" s="3143" t="s">
        <v>2341</v>
      </c>
      <c r="B82" s="2048"/>
      <c r="C82" s="2032"/>
      <c r="D82" s="3133">
        <f t="shared" si="19"/>
        <v>0</v>
      </c>
      <c r="E82" s="3149"/>
      <c r="F82" s="3135"/>
      <c r="G82" s="1093"/>
      <c r="H82" s="3195" t="str">
        <f t="shared" si="20"/>
        <v>——</v>
      </c>
      <c r="I82" s="3146">
        <v>0.05</v>
      </c>
      <c r="J82" s="3137">
        <f t="shared" si="21"/>
        <v>0</v>
      </c>
      <c r="K82" s="3137">
        <f t="shared" si="22"/>
        <v>0</v>
      </c>
      <c r="L82" s="3137">
        <v>0</v>
      </c>
      <c r="M82" s="3137">
        <f t="shared" si="23"/>
        <v>0</v>
      </c>
      <c r="N82" s="3137">
        <f t="shared" si="23"/>
        <v>0</v>
      </c>
      <c r="Z82" s="2020"/>
      <c r="AA82" s="2047"/>
      <c r="AG82" s="1147"/>
      <c r="AK82" s="2047"/>
    </row>
    <row r="83" spans="1:37" ht="15">
      <c r="A83" s="3120" t="s">
        <v>2342</v>
      </c>
      <c r="B83" s="3121">
        <f>1+E85</f>
        <v>1.0350999999999999</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t="s">
        <v>3104</v>
      </c>
      <c r="D85" s="3133">
        <f t="shared" ref="D85:D92" si="24">SUMIF($J$84:$N$84,C85,J85:N85)</f>
        <v>1.6899999999999998E-2</v>
      </c>
      <c r="E85" s="3134">
        <f>ROUND(SUM(D85:D92),4)</f>
        <v>3.5099999999999999E-2</v>
      </c>
      <c r="F85" s="3135">
        <f>IF(E2="工业",SUMIF(L1:L15,G2,N1:N15),"——")</f>
        <v>0.13</v>
      </c>
      <c r="G85" s="1093">
        <v>1.6899999999999998E-2</v>
      </c>
      <c r="H85" s="3195">
        <f t="shared" ref="H85:H92" si="25">IFERROR(ROUNDDOWN($F$85*I85/2,4),"——")</f>
        <v>1.6899999999999998E-2</v>
      </c>
      <c r="I85" s="3136">
        <v>0.26</v>
      </c>
      <c r="J85" s="3137">
        <f t="shared" ref="J85:J92" si="26">K85+$G85</f>
        <v>3.3799999999999997E-2</v>
      </c>
      <c r="K85" s="3137">
        <f t="shared" ref="K85:K92" si="27">$L85+$G85</f>
        <v>1.6899999999999998E-2</v>
      </c>
      <c r="L85" s="3137">
        <v>0</v>
      </c>
      <c r="M85" s="3137">
        <f t="shared" ref="M85:N92" si="28">L85-$G85</f>
        <v>-1.6899999999999998E-2</v>
      </c>
      <c r="N85" s="3137">
        <f t="shared" si="28"/>
        <v>-3.3799999999999997E-2</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t="s">
        <v>3105</v>
      </c>
      <c r="D86" s="3133">
        <f t="shared" si="24"/>
        <v>0</v>
      </c>
      <c r="E86" s="3148"/>
      <c r="F86" s="3135"/>
      <c r="G86" s="1093">
        <v>1.95E-2</v>
      </c>
      <c r="H86" s="3195">
        <f t="shared" si="25"/>
        <v>1.95E-2</v>
      </c>
      <c r="I86" s="3136">
        <v>0.3</v>
      </c>
      <c r="J86" s="3137">
        <f t="shared" si="26"/>
        <v>3.9E-2</v>
      </c>
      <c r="K86" s="3137">
        <f t="shared" si="27"/>
        <v>1.95E-2</v>
      </c>
      <c r="L86" s="3137">
        <v>0</v>
      </c>
      <c r="M86" s="3137">
        <f t="shared" si="28"/>
        <v>-1.95E-2</v>
      </c>
      <c r="N86" s="3137">
        <f t="shared" si="28"/>
        <v>-3.9E-2</v>
      </c>
      <c r="Z86" s="2020"/>
      <c r="AA86" s="2047"/>
      <c r="AG86" s="1147"/>
      <c r="AK86" s="2047"/>
    </row>
    <row r="87" spans="1:37" ht="36">
      <c r="A87" s="3140" t="s">
        <v>2856</v>
      </c>
      <c r="B87" s="3138">
        <f>估价对象房地状况!G17</f>
        <v>0</v>
      </c>
      <c r="C87" s="2032" t="s">
        <v>3104</v>
      </c>
      <c r="D87" s="3133">
        <f t="shared" si="24"/>
        <v>6.4999999999999997E-3</v>
      </c>
      <c r="E87" s="3148"/>
      <c r="F87" s="3135"/>
      <c r="G87" s="1093">
        <v>6.4999999999999997E-3</v>
      </c>
      <c r="H87" s="3195">
        <f t="shared" si="25"/>
        <v>6.4999999999999997E-3</v>
      </c>
      <c r="I87" s="3136">
        <v>0.1</v>
      </c>
      <c r="J87" s="3137">
        <f t="shared" si="26"/>
        <v>1.2999999999999999E-2</v>
      </c>
      <c r="K87" s="3137">
        <f t="shared" si="27"/>
        <v>6.4999999999999997E-3</v>
      </c>
      <c r="L87" s="3137">
        <v>0</v>
      </c>
      <c r="M87" s="3137">
        <f t="shared" si="28"/>
        <v>-6.4999999999999997E-3</v>
      </c>
      <c r="N87" s="3137">
        <f t="shared" si="28"/>
        <v>-1.2999999999999999E-2</v>
      </c>
      <c r="Z87" s="2020"/>
      <c r="AA87" s="2047"/>
      <c r="AG87" s="1147"/>
      <c r="AK87" s="2047"/>
    </row>
    <row r="88" spans="1:37" ht="14.25">
      <c r="A88" s="3126" t="s">
        <v>2340</v>
      </c>
      <c r="B88" s="3138">
        <f>估价对象房地状况!G22</f>
        <v>0</v>
      </c>
      <c r="C88" s="2032" t="s">
        <v>3105</v>
      </c>
      <c r="D88" s="3133">
        <f t="shared" si="24"/>
        <v>0</v>
      </c>
      <c r="E88" s="3148"/>
      <c r="F88" s="3135"/>
      <c r="G88" s="1093">
        <v>3.2000000000000002E-3</v>
      </c>
      <c r="H88" s="3195">
        <f t="shared" si="25"/>
        <v>3.2000000000000002E-3</v>
      </c>
      <c r="I88" s="3136">
        <v>0.05</v>
      </c>
      <c r="J88" s="3137">
        <f t="shared" si="26"/>
        <v>6.4000000000000003E-3</v>
      </c>
      <c r="K88" s="3137">
        <f t="shared" si="27"/>
        <v>3.2000000000000002E-3</v>
      </c>
      <c r="L88" s="3137">
        <v>0</v>
      </c>
      <c r="M88" s="3137">
        <f t="shared" si="28"/>
        <v>-3.2000000000000002E-3</v>
      </c>
      <c r="N88" s="3137">
        <f t="shared" si="28"/>
        <v>-6.4000000000000003E-3</v>
      </c>
      <c r="Z88" s="2020"/>
      <c r="AA88" s="2047"/>
      <c r="AG88" s="1147"/>
      <c r="AK88" s="2047"/>
    </row>
    <row r="89" spans="1:37" ht="25.5">
      <c r="A89" s="3126" t="s">
        <v>2333</v>
      </c>
      <c r="B89" s="3142" t="str">
        <f>估价对象房地状况!G19</f>
        <v>估价对象所在区域公共配套设施齐备情况</v>
      </c>
      <c r="C89" s="2032" t="s">
        <v>3105</v>
      </c>
      <c r="D89" s="3133">
        <f t="shared" si="24"/>
        <v>0</v>
      </c>
      <c r="E89" s="3148"/>
      <c r="F89" s="3135"/>
      <c r="G89" s="1093">
        <v>3.8999999999999998E-3</v>
      </c>
      <c r="H89" s="3195">
        <f t="shared" si="25"/>
        <v>3.8999999999999998E-3</v>
      </c>
      <c r="I89" s="3136">
        <v>0.06</v>
      </c>
      <c r="J89" s="3137">
        <f t="shared" si="26"/>
        <v>7.7999999999999996E-3</v>
      </c>
      <c r="K89" s="3137">
        <f t="shared" si="27"/>
        <v>3.8999999999999998E-3</v>
      </c>
      <c r="L89" s="3137">
        <v>0</v>
      </c>
      <c r="M89" s="3137">
        <f t="shared" si="28"/>
        <v>-3.8999999999999998E-3</v>
      </c>
      <c r="N89" s="3137">
        <f t="shared" si="28"/>
        <v>-7.7999999999999996E-3</v>
      </c>
    </row>
    <row r="90" spans="1:37" ht="24">
      <c r="A90" s="3126" t="s">
        <v>2334</v>
      </c>
      <c r="B90" s="3142" t="str">
        <f>估价对象房地状况!G20</f>
        <v>估价对象所在区域基础设施水平</v>
      </c>
      <c r="C90" s="2032" t="s">
        <v>3104</v>
      </c>
      <c r="D90" s="3133">
        <f t="shared" si="24"/>
        <v>7.7999999999999996E-3</v>
      </c>
      <c r="E90" s="3148"/>
      <c r="F90" s="3135"/>
      <c r="G90" s="1093">
        <v>7.7999999999999996E-3</v>
      </c>
      <c r="H90" s="3195">
        <f t="shared" si="25"/>
        <v>7.7999999999999996E-3</v>
      </c>
      <c r="I90" s="3136">
        <v>0.12</v>
      </c>
      <c r="J90" s="3137">
        <f t="shared" si="26"/>
        <v>1.5599999999999999E-2</v>
      </c>
      <c r="K90" s="3137">
        <f t="shared" si="27"/>
        <v>7.7999999999999996E-3</v>
      </c>
      <c r="L90" s="3137">
        <v>0</v>
      </c>
      <c r="M90" s="3137">
        <f t="shared" si="28"/>
        <v>-7.7999999999999996E-3</v>
      </c>
      <c r="N90" s="3137">
        <f t="shared" si="28"/>
        <v>-1.5599999999999999E-2</v>
      </c>
    </row>
    <row r="91" spans="1:37" ht="24">
      <c r="A91" s="3126" t="s">
        <v>2331</v>
      </c>
      <c r="B91" s="2046" t="s">
        <v>2344</v>
      </c>
      <c r="C91" s="2032" t="s">
        <v>3104</v>
      </c>
      <c r="D91" s="3133">
        <f t="shared" si="24"/>
        <v>3.8999999999999998E-3</v>
      </c>
      <c r="E91" s="3148"/>
      <c r="F91" s="3135"/>
      <c r="G91" s="1093">
        <v>3.8999999999999998E-3</v>
      </c>
      <c r="H91" s="3195">
        <f t="shared" si="25"/>
        <v>3.8999999999999998E-3</v>
      </c>
      <c r="I91" s="3136">
        <v>0.06</v>
      </c>
      <c r="J91" s="3137">
        <f t="shared" si="26"/>
        <v>7.7999999999999996E-3</v>
      </c>
      <c r="K91" s="3137">
        <f t="shared" si="27"/>
        <v>3.8999999999999998E-3</v>
      </c>
      <c r="L91" s="3137">
        <v>0</v>
      </c>
      <c r="M91" s="3137">
        <f t="shared" si="28"/>
        <v>-3.8999999999999998E-3</v>
      </c>
      <c r="N91" s="3137">
        <f t="shared" si="28"/>
        <v>-7.7999999999999996E-3</v>
      </c>
    </row>
    <row r="92" spans="1:37" ht="39" thickBot="1">
      <c r="A92" s="3143" t="s">
        <v>2345</v>
      </c>
      <c r="B92" s="3150" t="str">
        <f>估价对象房地状况!G18</f>
        <v>该园区内是否有污染型企业，绿化情况，卫生条件，整体环境状况判断</v>
      </c>
      <c r="C92" s="2032" t="s">
        <v>3105</v>
      </c>
      <c r="D92" s="3133">
        <f t="shared" si="24"/>
        <v>0</v>
      </c>
      <c r="E92" s="3149"/>
      <c r="F92" s="3135"/>
      <c r="G92" s="1093">
        <v>3.2000000000000002E-3</v>
      </c>
      <c r="H92" s="3195">
        <f t="shared" si="25"/>
        <v>3.2000000000000002E-3</v>
      </c>
      <c r="I92" s="3146">
        <v>0.05</v>
      </c>
      <c r="J92" s="3137">
        <f t="shared" si="26"/>
        <v>6.4000000000000003E-3</v>
      </c>
      <c r="K92" s="3137">
        <f t="shared" si="27"/>
        <v>3.2000000000000002E-3</v>
      </c>
      <c r="L92" s="3137">
        <v>0</v>
      </c>
      <c r="M92" s="3137">
        <f t="shared" si="28"/>
        <v>-3.2000000000000002E-3</v>
      </c>
      <c r="N92" s="3137">
        <f t="shared" si="28"/>
        <v>-6.4000000000000003E-3</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29">IFERROR(ROUNDDOWN($F$63*I95/2,4),"——")</f>
        <v>——</v>
      </c>
      <c r="I95" s="3136">
        <v>0.25</v>
      </c>
      <c r="J95" s="3137">
        <f t="shared" ref="J95:J103" si="30">K95+$G95</f>
        <v>0</v>
      </c>
      <c r="K95" s="3137">
        <f t="shared" ref="K95:K103" si="31">$L95+$G95</f>
        <v>0</v>
      </c>
      <c r="L95" s="3137">
        <v>0</v>
      </c>
      <c r="M95" s="3137">
        <f t="shared" ref="M95:M103" si="32">L95-$G95</f>
        <v>0</v>
      </c>
      <c r="N95" s="3137">
        <f t="shared" ref="N95:N103" si="33">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4">SUMIF($J$62:$N$62,C96,J96:N96)</f>
        <v>0</v>
      </c>
      <c r="E96" s="3139"/>
      <c r="F96" s="3135"/>
      <c r="G96" s="1093"/>
      <c r="H96" s="3195" t="str">
        <f t="shared" si="29"/>
        <v>——</v>
      </c>
      <c r="I96" s="3136">
        <v>0.26</v>
      </c>
      <c r="J96" s="3137">
        <f t="shared" si="30"/>
        <v>0</v>
      </c>
      <c r="K96" s="3137">
        <f t="shared" si="31"/>
        <v>0</v>
      </c>
      <c r="L96" s="3137">
        <v>0</v>
      </c>
      <c r="M96" s="3137">
        <f t="shared" si="32"/>
        <v>0</v>
      </c>
      <c r="N96" s="3137">
        <f t="shared" si="33"/>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4"/>
        <v>0</v>
      </c>
      <c r="E97" s="3139"/>
      <c r="F97" s="3135"/>
      <c r="G97" s="1093"/>
      <c r="H97" s="3195" t="str">
        <f t="shared" si="29"/>
        <v>——</v>
      </c>
      <c r="I97" s="3136">
        <v>0.11</v>
      </c>
      <c r="J97" s="3137">
        <f t="shared" si="30"/>
        <v>0</v>
      </c>
      <c r="K97" s="3137">
        <f t="shared" si="31"/>
        <v>0</v>
      </c>
      <c r="L97" s="3137">
        <v>0</v>
      </c>
      <c r="M97" s="3137">
        <f t="shared" si="32"/>
        <v>0</v>
      </c>
      <c r="N97" s="3137">
        <f t="shared" si="33"/>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4"/>
        <v>0</v>
      </c>
      <c r="E98" s="3139"/>
      <c r="F98" s="3135"/>
      <c r="G98" s="1093"/>
      <c r="H98" s="3195" t="str">
        <f t="shared" si="29"/>
        <v>——</v>
      </c>
      <c r="I98" s="3136">
        <v>0.05</v>
      </c>
      <c r="J98" s="3137">
        <f t="shared" si="30"/>
        <v>0</v>
      </c>
      <c r="K98" s="3137">
        <f t="shared" si="31"/>
        <v>0</v>
      </c>
      <c r="L98" s="3137">
        <v>0</v>
      </c>
      <c r="M98" s="3137">
        <f t="shared" si="32"/>
        <v>0</v>
      </c>
      <c r="N98" s="3137">
        <f t="shared" si="33"/>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4"/>
        <v>0</v>
      </c>
      <c r="E99" s="3139"/>
      <c r="F99" s="3135"/>
      <c r="G99" s="1093"/>
      <c r="H99" s="3195" t="str">
        <f t="shared" si="29"/>
        <v>——</v>
      </c>
      <c r="I99" s="3136">
        <v>0.05</v>
      </c>
      <c r="J99" s="3137">
        <f t="shared" si="30"/>
        <v>0</v>
      </c>
      <c r="K99" s="3137">
        <f t="shared" si="31"/>
        <v>0</v>
      </c>
      <c r="L99" s="3137">
        <v>0</v>
      </c>
      <c r="M99" s="3137">
        <f t="shared" si="32"/>
        <v>0</v>
      </c>
      <c r="N99" s="3137">
        <f t="shared" si="33"/>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4"/>
        <v>0</v>
      </c>
      <c r="E100" s="3139"/>
      <c r="F100" s="3135"/>
      <c r="G100" s="1093"/>
      <c r="H100" s="3195" t="str">
        <f t="shared" si="29"/>
        <v>——</v>
      </c>
      <c r="I100" s="3136">
        <v>0.06</v>
      </c>
      <c r="J100" s="3137">
        <f t="shared" si="30"/>
        <v>0</v>
      </c>
      <c r="K100" s="3137">
        <f t="shared" si="31"/>
        <v>0</v>
      </c>
      <c r="L100" s="3137">
        <v>0</v>
      </c>
      <c r="M100" s="3137">
        <f t="shared" si="32"/>
        <v>0</v>
      </c>
      <c r="N100" s="3137">
        <f t="shared" si="33"/>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4"/>
        <v>0</v>
      </c>
      <c r="E101" s="3139"/>
      <c r="F101" s="3135"/>
      <c r="G101" s="1093"/>
      <c r="H101" s="3195" t="str">
        <f t="shared" si="29"/>
        <v>——</v>
      </c>
      <c r="I101" s="3136">
        <v>0.06</v>
      </c>
      <c r="J101" s="3137">
        <f t="shared" si="30"/>
        <v>0</v>
      </c>
      <c r="K101" s="3137">
        <f t="shared" si="31"/>
        <v>0</v>
      </c>
      <c r="L101" s="3137">
        <v>0</v>
      </c>
      <c r="M101" s="3137">
        <f t="shared" si="32"/>
        <v>0</v>
      </c>
      <c r="N101" s="3137">
        <f t="shared" si="33"/>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4"/>
        <v>0</v>
      </c>
      <c r="E102" s="3139"/>
      <c r="F102" s="3135"/>
      <c r="G102" s="1093"/>
      <c r="H102" s="3195" t="str">
        <f t="shared" si="29"/>
        <v>——</v>
      </c>
      <c r="I102" s="3136">
        <v>0.09</v>
      </c>
      <c r="J102" s="3137">
        <f t="shared" si="30"/>
        <v>0</v>
      </c>
      <c r="K102" s="3137">
        <f t="shared" si="31"/>
        <v>0</v>
      </c>
      <c r="L102" s="3137">
        <v>0</v>
      </c>
      <c r="M102" s="3137">
        <f t="shared" si="32"/>
        <v>0</v>
      </c>
      <c r="N102" s="3137">
        <f t="shared" si="33"/>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4"/>
        <v>0</v>
      </c>
      <c r="E103" s="3145"/>
      <c r="F103" s="3135"/>
      <c r="G103" s="1093"/>
      <c r="H103" s="3195" t="str">
        <f t="shared" si="29"/>
        <v>——</v>
      </c>
      <c r="I103" s="3146">
        <v>7.0000000000000007E-2</v>
      </c>
      <c r="J103" s="3137">
        <f t="shared" si="30"/>
        <v>0</v>
      </c>
      <c r="K103" s="3137">
        <f t="shared" si="31"/>
        <v>0</v>
      </c>
      <c r="L103" s="3137">
        <v>0</v>
      </c>
      <c r="M103" s="3137">
        <f t="shared" si="32"/>
        <v>0</v>
      </c>
      <c r="N103" s="3137">
        <f t="shared" si="33"/>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0</v>
      </c>
      <c r="D113" s="3165">
        <f t="shared" ref="D113:M113" si="35">$I$3</f>
        <v>0</v>
      </c>
      <c r="E113" s="3165">
        <f t="shared" si="35"/>
        <v>0</v>
      </c>
      <c r="F113" s="3165">
        <f t="shared" si="35"/>
        <v>0</v>
      </c>
      <c r="G113" s="3165">
        <f t="shared" si="35"/>
        <v>0</v>
      </c>
      <c r="H113" s="3165">
        <f t="shared" si="35"/>
        <v>0</v>
      </c>
      <c r="I113" s="3165">
        <f t="shared" si="35"/>
        <v>0</v>
      </c>
      <c r="J113" s="3165">
        <f t="shared" si="35"/>
        <v>0</v>
      </c>
      <c r="K113" s="3165">
        <f t="shared" si="35"/>
        <v>0</v>
      </c>
      <c r="L113" s="3165">
        <f t="shared" si="35"/>
        <v>0</v>
      </c>
      <c r="M113" s="3165">
        <f t="shared" si="35"/>
        <v>0</v>
      </c>
      <c r="N113" s="3165">
        <f>$I$3</f>
        <v>0</v>
      </c>
    </row>
    <row r="114" spans="1:14">
      <c r="A114" s="3600"/>
      <c r="B114" s="3163">
        <v>6</v>
      </c>
      <c r="C114" s="3166">
        <f>(-0.5556*(C113^2)-0.2719*C113+8944)*(10^(-4))</f>
        <v>0.89440000000000008</v>
      </c>
      <c r="D114" s="3166">
        <f>(-0.5556*(D113^2)-0.2719*D113+8944)*(10^(-4))</f>
        <v>0.89440000000000008</v>
      </c>
      <c r="E114" s="3166">
        <f>(-0.7912*(E113^2)-11.3794*E113+8482)*(10^(-4))</f>
        <v>0.84820000000000007</v>
      </c>
      <c r="F114" s="3166">
        <f t="shared" ref="F114:I114" si="36">(-0.7912*(F113^2)-11.3794*F113+8482)*(10^(-4))</f>
        <v>0.84820000000000007</v>
      </c>
      <c r="G114" s="3166">
        <f t="shared" si="36"/>
        <v>0.84820000000000007</v>
      </c>
      <c r="H114" s="3166">
        <f t="shared" si="36"/>
        <v>0.84820000000000007</v>
      </c>
      <c r="I114" s="3166">
        <f t="shared" si="36"/>
        <v>0.84820000000000007</v>
      </c>
      <c r="J114" s="3166">
        <f>(-0.989*(J113^2)-63.78*J113+7771)*(10^(-4))</f>
        <v>0.77710000000000001</v>
      </c>
      <c r="K114" s="3166">
        <f t="shared" ref="K114:N114" si="37">(-0.989*(K113^2)-63.78*K113+7771)*(10^(-4))</f>
        <v>0.77710000000000001</v>
      </c>
      <c r="L114" s="3166">
        <f t="shared" si="37"/>
        <v>0.77710000000000001</v>
      </c>
      <c r="M114" s="3166">
        <f t="shared" si="37"/>
        <v>0.77710000000000001</v>
      </c>
      <c r="N114" s="3166">
        <f t="shared" si="37"/>
        <v>0.77710000000000001</v>
      </c>
    </row>
    <row r="115" spans="1:14">
      <c r="A115" s="3592" t="s">
        <v>2351</v>
      </c>
      <c r="B115" s="3592"/>
      <c r="C115" s="3592"/>
      <c r="D115" s="3592"/>
      <c r="E115" s="3592"/>
      <c r="F115" s="3592"/>
      <c r="G115" s="3592"/>
      <c r="H115" s="3592"/>
      <c r="I115" s="3592"/>
      <c r="J115" s="3592"/>
      <c r="K115" s="3167"/>
      <c r="L115" s="3167"/>
      <c r="M115" s="3167"/>
      <c r="N115" s="3167"/>
    </row>
    <row r="117" spans="1:14" ht="13.5" thickBot="1"/>
    <row r="118" spans="1:14" ht="25.5" thickBot="1">
      <c r="A118" s="3168" t="s">
        <v>2352</v>
      </c>
      <c r="B118" s="3169">
        <f>G3</f>
        <v>1.52</v>
      </c>
      <c r="C118" s="3170" t="s">
        <v>2353</v>
      </c>
      <c r="D118" s="3171">
        <f>SUMPRODUCT((A120:A124=F118)*(B119:M119=H118)*B120:M124)</f>
        <v>0.63380000000000003</v>
      </c>
      <c r="E118" s="2946" t="s">
        <v>2206</v>
      </c>
      <c r="F118" s="3172" t="str">
        <f>E2</f>
        <v>工业</v>
      </c>
      <c r="G118" s="2946" t="s">
        <v>2207</v>
      </c>
      <c r="H118" s="3172" t="str">
        <f>G2</f>
        <v>七级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0.98009999999999997</v>
      </c>
      <c r="C120" s="3181">
        <f>B120</f>
        <v>0.98009999999999997</v>
      </c>
      <c r="D120" s="3181">
        <f>ROUND(0.949-0.014*B118,4)</f>
        <v>0.92769999999999997</v>
      </c>
      <c r="E120" s="3181">
        <f>D120</f>
        <v>0.92769999999999997</v>
      </c>
      <c r="F120" s="3181">
        <f>E120</f>
        <v>0.92769999999999997</v>
      </c>
      <c r="G120" s="3181">
        <f>F120</f>
        <v>0.92769999999999997</v>
      </c>
      <c r="H120" s="3181">
        <f>G120</f>
        <v>0.92769999999999997</v>
      </c>
      <c r="I120" s="3181">
        <f>ROUND(0.8486-0.018*B118,4)</f>
        <v>0.82120000000000004</v>
      </c>
      <c r="J120" s="3181">
        <f t="shared" ref="J120:M123" si="38">I120</f>
        <v>0.82120000000000004</v>
      </c>
      <c r="K120" s="3181">
        <f t="shared" si="38"/>
        <v>0.82120000000000004</v>
      </c>
      <c r="L120" s="3181">
        <f t="shared" si="38"/>
        <v>0.82120000000000004</v>
      </c>
      <c r="M120" s="3182">
        <f t="shared" si="38"/>
        <v>0.82120000000000004</v>
      </c>
    </row>
    <row r="121" spans="1:14">
      <c r="A121" s="3180" t="s">
        <v>2264</v>
      </c>
      <c r="B121" s="3181">
        <f>ROUND(0.993-0.0112*B118,4)</f>
        <v>0.97599999999999998</v>
      </c>
      <c r="C121" s="3181">
        <f>B121</f>
        <v>0.97599999999999998</v>
      </c>
      <c r="D121" s="3181">
        <f>ROUND(0.9415-0.0142*B118,4)</f>
        <v>0.91990000000000005</v>
      </c>
      <c r="E121" s="3181">
        <f t="shared" ref="E121:H122" si="39">D121</f>
        <v>0.91990000000000005</v>
      </c>
      <c r="F121" s="3181">
        <f t="shared" si="39"/>
        <v>0.91990000000000005</v>
      </c>
      <c r="G121" s="3181">
        <f t="shared" si="39"/>
        <v>0.91990000000000005</v>
      </c>
      <c r="H121" s="3181">
        <f t="shared" si="39"/>
        <v>0.91990000000000005</v>
      </c>
      <c r="I121" s="3181">
        <f>ROUND(0.838-0.0182*B118,4)</f>
        <v>0.81030000000000002</v>
      </c>
      <c r="J121" s="3181">
        <f t="shared" si="38"/>
        <v>0.81030000000000002</v>
      </c>
      <c r="K121" s="3181">
        <f t="shared" si="38"/>
        <v>0.81030000000000002</v>
      </c>
      <c r="L121" s="3181">
        <f t="shared" si="38"/>
        <v>0.81030000000000002</v>
      </c>
      <c r="M121" s="3182">
        <f t="shared" si="38"/>
        <v>0.81030000000000002</v>
      </c>
    </row>
    <row r="122" spans="1:14">
      <c r="A122" s="3180" t="s">
        <v>2265</v>
      </c>
      <c r="B122" s="3181">
        <f>ROUND(0.9448-0.0115*B118,4)</f>
        <v>0.92730000000000001</v>
      </c>
      <c r="C122" s="3181">
        <f>B122</f>
        <v>0.92730000000000001</v>
      </c>
      <c r="D122" s="3181">
        <f>ROUND(0.937-0.0145*B118,4)</f>
        <v>0.91500000000000004</v>
      </c>
      <c r="E122" s="3181">
        <f t="shared" si="39"/>
        <v>0.91500000000000004</v>
      </c>
      <c r="F122" s="3181">
        <f t="shared" si="39"/>
        <v>0.91500000000000004</v>
      </c>
      <c r="G122" s="3181">
        <f t="shared" si="39"/>
        <v>0.91500000000000004</v>
      </c>
      <c r="H122" s="3181">
        <f t="shared" si="39"/>
        <v>0.91500000000000004</v>
      </c>
      <c r="I122" s="3181">
        <f>ROUND(0.7965-0.0185*B118,4)</f>
        <v>0.76839999999999997</v>
      </c>
      <c r="J122" s="3181">
        <f t="shared" si="38"/>
        <v>0.76839999999999997</v>
      </c>
      <c r="K122" s="3181">
        <f t="shared" si="38"/>
        <v>0.76839999999999997</v>
      </c>
      <c r="L122" s="3181">
        <f t="shared" si="38"/>
        <v>0.76839999999999997</v>
      </c>
      <c r="M122" s="3182">
        <f t="shared" si="38"/>
        <v>0.76839999999999997</v>
      </c>
    </row>
    <row r="123" spans="1:14" ht="13.5" thickBot="1">
      <c r="A123" s="3183" t="s">
        <v>2266</v>
      </c>
      <c r="B123" s="3184">
        <f>ROUND(0.7836-0.012*B118,4)</f>
        <v>0.76539999999999997</v>
      </c>
      <c r="C123" s="3184">
        <f>B123</f>
        <v>0.76539999999999997</v>
      </c>
      <c r="D123" s="3184">
        <f>ROUND(0.753-0.015*B118,4)</f>
        <v>0.73019999999999996</v>
      </c>
      <c r="E123" s="3184">
        <f>D123</f>
        <v>0.73019999999999996</v>
      </c>
      <c r="F123" s="3184">
        <f>E123</f>
        <v>0.73019999999999996</v>
      </c>
      <c r="G123" s="3184">
        <f>ROUND(0.6612-0.018*B118,4)</f>
        <v>0.63380000000000003</v>
      </c>
      <c r="H123" s="3184">
        <f>G123</f>
        <v>0.63380000000000003</v>
      </c>
      <c r="I123" s="3184">
        <f>ROUND(0.5905-0.019*B118,4)</f>
        <v>0.56159999999999999</v>
      </c>
      <c r="J123" s="3184">
        <f t="shared" si="38"/>
        <v>0.56159999999999999</v>
      </c>
      <c r="K123" s="3184">
        <f t="shared" si="38"/>
        <v>0.56159999999999999</v>
      </c>
      <c r="L123" s="3184">
        <f t="shared" si="38"/>
        <v>0.56159999999999999</v>
      </c>
      <c r="M123" s="3185">
        <f t="shared" si="38"/>
        <v>0.56159999999999999</v>
      </c>
    </row>
    <row r="124" spans="1:14">
      <c r="A124" s="3198" t="s">
        <v>2942</v>
      </c>
      <c r="B124" s="3181">
        <f>ROUND(0.9404-0.0106*B118,4)</f>
        <v>0.92430000000000001</v>
      </c>
      <c r="C124" s="3181">
        <f>B124</f>
        <v>0.92430000000000001</v>
      </c>
      <c r="D124" s="3181">
        <f>ROUND(0.8955-0.0135*B118,4)</f>
        <v>0.875</v>
      </c>
      <c r="E124" s="3181">
        <f t="shared" ref="E124" si="40">D124</f>
        <v>0.875</v>
      </c>
      <c r="F124" s="3181">
        <f t="shared" ref="F124" si="41">E124</f>
        <v>0.875</v>
      </c>
      <c r="G124" s="3181">
        <f t="shared" ref="G124" si="42">F124</f>
        <v>0.875</v>
      </c>
      <c r="H124" s="3181">
        <f t="shared" ref="H124" si="43">G124</f>
        <v>0.875</v>
      </c>
      <c r="I124" s="3181">
        <f>ROUND(0.7632-0.0166*B118,4)</f>
        <v>0.73799999999999999</v>
      </c>
      <c r="J124" s="3181">
        <f t="shared" ref="J124" si="44">I124</f>
        <v>0.73799999999999999</v>
      </c>
      <c r="K124" s="3181">
        <f t="shared" ref="K124" si="45">J124</f>
        <v>0.73799999999999999</v>
      </c>
      <c r="L124" s="3181">
        <f t="shared" ref="L124" si="46">K124</f>
        <v>0.73799999999999999</v>
      </c>
      <c r="M124" s="3182">
        <f t="shared" ref="M124" si="47">L124</f>
        <v>0.73799999999999999</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43" zoomScale="80" zoomScaleNormal="80" workbookViewId="0">
      <selection activeCell="A57" sqref="A57:A68"/>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2980</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3"/>
      <c r="C74" s="749" t="s">
        <v>2760</v>
      </c>
      <c r="D74" s="749" t="s">
        <v>2761</v>
      </c>
      <c r="E74" s="791">
        <v>0.2</v>
      </c>
      <c r="F74" s="2892">
        <v>25</v>
      </c>
      <c r="L74" s="747"/>
      <c r="M74" s="747"/>
      <c r="N74" s="747"/>
      <c r="O74" s="747"/>
    </row>
    <row r="75" spans="1:15" s="774" customFormat="1" ht="36">
      <c r="A75" s="2892">
        <v>3</v>
      </c>
      <c r="B75" s="3603"/>
      <c r="C75" s="749" t="s">
        <v>2762</v>
      </c>
      <c r="D75" s="749" t="s">
        <v>2763</v>
      </c>
      <c r="E75" s="791">
        <v>0.2</v>
      </c>
      <c r="F75" s="2892">
        <v>25</v>
      </c>
      <c r="L75" s="747"/>
      <c r="M75" s="747"/>
      <c r="N75" s="747"/>
      <c r="O75" s="747"/>
    </row>
    <row r="76" spans="1:15" s="774" customFormat="1" ht="24">
      <c r="A76" s="2892">
        <v>4</v>
      </c>
      <c r="B76" s="3603"/>
      <c r="C76" s="749" t="s">
        <v>2764</v>
      </c>
      <c r="D76" s="749" t="s">
        <v>2765</v>
      </c>
      <c r="E76" s="791">
        <v>0.15</v>
      </c>
      <c r="F76" s="2892">
        <v>20</v>
      </c>
      <c r="L76" s="747"/>
      <c r="M76" s="747"/>
      <c r="N76" s="747"/>
      <c r="O76" s="747"/>
    </row>
    <row r="77" spans="1:15" s="774" customFormat="1" ht="36">
      <c r="A77" s="2892">
        <v>5</v>
      </c>
      <c r="B77" s="3603"/>
      <c r="C77" s="749" t="s">
        <v>2766</v>
      </c>
      <c r="D77" s="749" t="s">
        <v>2767</v>
      </c>
      <c r="E77" s="791">
        <v>0.15</v>
      </c>
      <c r="F77" s="2892">
        <v>20</v>
      </c>
      <c r="L77" s="747"/>
      <c r="M77" s="747"/>
      <c r="N77" s="747"/>
      <c r="O77" s="747"/>
    </row>
    <row r="78" spans="1:15" s="774" customFormat="1" ht="36">
      <c r="A78" s="2892">
        <v>6</v>
      </c>
      <c r="B78" s="3603"/>
      <c r="C78" s="749" t="s">
        <v>2768</v>
      </c>
      <c r="D78" s="749" t="s">
        <v>2769</v>
      </c>
      <c r="E78" s="791">
        <v>0.15</v>
      </c>
      <c r="F78" s="2892">
        <v>20</v>
      </c>
      <c r="L78" s="747"/>
      <c r="M78" s="747"/>
      <c r="N78" s="747"/>
      <c r="O78" s="747"/>
    </row>
    <row r="79" spans="1:15" s="774" customFormat="1" ht="48">
      <c r="A79" s="2892">
        <v>7</v>
      </c>
      <c r="B79" s="3603"/>
      <c r="C79" s="749" t="s">
        <v>2770</v>
      </c>
      <c r="D79" s="749" t="s">
        <v>2771</v>
      </c>
      <c r="E79" s="791">
        <v>0.15</v>
      </c>
      <c r="F79" s="2892">
        <v>20</v>
      </c>
      <c r="L79" s="747"/>
      <c r="M79" s="747"/>
      <c r="N79" s="747"/>
      <c r="O79" s="747"/>
    </row>
    <row r="80" spans="1:15" s="774" customFormat="1" ht="36">
      <c r="A80" s="2892">
        <v>8</v>
      </c>
      <c r="B80" s="3603"/>
      <c r="C80" s="749" t="s">
        <v>2772</v>
      </c>
      <c r="D80" s="749" t="s">
        <v>2773</v>
      </c>
      <c r="E80" s="791">
        <v>0.1</v>
      </c>
      <c r="F80" s="2892">
        <v>15</v>
      </c>
      <c r="L80" s="747"/>
      <c r="M80" s="747"/>
      <c r="N80" s="747"/>
      <c r="O80" s="747"/>
    </row>
    <row r="81" spans="1:15" s="774" customFormat="1" ht="36">
      <c r="A81" s="2892">
        <v>9</v>
      </c>
      <c r="B81" s="3603"/>
      <c r="C81" s="749" t="s">
        <v>2774</v>
      </c>
      <c r="D81" s="749" t="s">
        <v>2775</v>
      </c>
      <c r="E81" s="791">
        <v>0.1</v>
      </c>
      <c r="F81" s="2892">
        <v>15</v>
      </c>
      <c r="L81" s="747"/>
      <c r="M81" s="747"/>
      <c r="N81" s="747"/>
      <c r="O81" s="747"/>
    </row>
    <row r="82" spans="1:15" s="774" customFormat="1" ht="36">
      <c r="A82" s="2892">
        <v>10</v>
      </c>
      <c r="B82" s="3603"/>
      <c r="C82" s="749" t="s">
        <v>2776</v>
      </c>
      <c r="D82" s="749" t="s">
        <v>2777</v>
      </c>
      <c r="E82" s="791">
        <v>0.1</v>
      </c>
      <c r="F82" s="2892">
        <v>15</v>
      </c>
      <c r="L82" s="747"/>
      <c r="M82" s="747"/>
      <c r="N82" s="747"/>
      <c r="O82" s="747"/>
    </row>
    <row r="83" spans="1:15" s="774" customFormat="1" ht="48">
      <c r="A83" s="2892">
        <v>11</v>
      </c>
      <c r="B83" s="3603"/>
      <c r="C83" s="749" t="s">
        <v>2778</v>
      </c>
      <c r="D83" s="749" t="s">
        <v>2779</v>
      </c>
      <c r="E83" s="791">
        <v>0.1</v>
      </c>
      <c r="F83" s="2892">
        <v>15</v>
      </c>
      <c r="L83" s="747"/>
      <c r="M83" s="747"/>
      <c r="N83" s="747"/>
      <c r="O83" s="747"/>
    </row>
    <row r="84" spans="1:15" s="774" customFormat="1" ht="48">
      <c r="A84" s="2892">
        <v>12</v>
      </c>
      <c r="B84" s="3603"/>
      <c r="C84" s="749" t="s">
        <v>2780</v>
      </c>
      <c r="D84" s="749" t="s">
        <v>2781</v>
      </c>
      <c r="E84" s="791">
        <v>0.1</v>
      </c>
      <c r="F84" s="2892">
        <v>15</v>
      </c>
      <c r="L84" s="747"/>
      <c r="M84" s="747"/>
      <c r="N84" s="747"/>
      <c r="O84" s="747"/>
    </row>
    <row r="85" spans="1:15" s="774" customFormat="1" ht="24">
      <c r="A85" s="2892">
        <v>13</v>
      </c>
      <c r="B85" s="3603"/>
      <c r="C85" s="749" t="s">
        <v>2782</v>
      </c>
      <c r="D85" s="749" t="s">
        <v>2783</v>
      </c>
      <c r="E85" s="791">
        <v>0.1</v>
      </c>
      <c r="F85" s="2892">
        <v>15</v>
      </c>
      <c r="L85" s="747"/>
      <c r="M85" s="747"/>
      <c r="N85" s="747"/>
      <c r="O85" s="747"/>
    </row>
    <row r="86" spans="1:15" s="774" customFormat="1" ht="24">
      <c r="A86" s="2892">
        <v>14</v>
      </c>
      <c r="B86" s="3603"/>
      <c r="C86" s="749" t="s">
        <v>2784</v>
      </c>
      <c r="D86" s="749" t="s">
        <v>2785</v>
      </c>
      <c r="E86" s="791">
        <v>0.1</v>
      </c>
      <c r="F86" s="2892">
        <v>15</v>
      </c>
      <c r="L86" s="747"/>
      <c r="M86" s="747"/>
      <c r="N86" s="747"/>
      <c r="O86" s="747"/>
    </row>
    <row r="87" spans="1:15" s="774" customFormat="1" ht="24">
      <c r="A87" s="2892">
        <v>15</v>
      </c>
      <c r="B87" s="3603"/>
      <c r="C87" s="749" t="s">
        <v>2786</v>
      </c>
      <c r="D87" s="749" t="s">
        <v>2787</v>
      </c>
      <c r="E87" s="791">
        <v>0.1</v>
      </c>
      <c r="F87" s="2892">
        <v>15</v>
      </c>
      <c r="L87" s="747"/>
      <c r="M87" s="747"/>
      <c r="N87" s="747"/>
      <c r="O87" s="747"/>
    </row>
    <row r="88" spans="1:15" s="774" customFormat="1" ht="36">
      <c r="A88" s="2892">
        <v>16</v>
      </c>
      <c r="B88" s="3603"/>
      <c r="C88" s="749" t="s">
        <v>2788</v>
      </c>
      <c r="D88" s="749" t="s">
        <v>2789</v>
      </c>
      <c r="E88" s="791">
        <v>0.1</v>
      </c>
      <c r="F88" s="2892">
        <v>15</v>
      </c>
      <c r="L88" s="747"/>
      <c r="M88" s="747"/>
      <c r="N88" s="747"/>
      <c r="O88" s="747"/>
    </row>
    <row r="89" spans="1:15" s="774" customFormat="1" ht="48">
      <c r="A89" s="2892">
        <v>17</v>
      </c>
      <c r="B89" s="3604"/>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3"/>
      <c r="C91" s="749" t="s">
        <v>2792</v>
      </c>
      <c r="D91" s="749" t="s">
        <v>493</v>
      </c>
      <c r="E91" s="791">
        <v>0.2</v>
      </c>
      <c r="F91" s="2892">
        <v>25</v>
      </c>
      <c r="L91" s="747"/>
      <c r="M91" s="747"/>
    </row>
    <row r="92" spans="1:15" s="774" customFormat="1" ht="24">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72">
      <c r="A95" s="2892">
        <v>23</v>
      </c>
      <c r="B95" s="3603"/>
      <c r="C95" s="749" t="s">
        <v>2797</v>
      </c>
      <c r="D95" s="749" t="s">
        <v>2798</v>
      </c>
      <c r="E95" s="791">
        <v>0.15</v>
      </c>
      <c r="F95" s="2892">
        <v>20</v>
      </c>
      <c r="L95" s="747"/>
      <c r="M95" s="747"/>
    </row>
    <row r="96" spans="1:15" s="774" customFormat="1" ht="24">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48">
      <c r="A98" s="2892">
        <v>26</v>
      </c>
      <c r="B98" s="3603"/>
      <c r="C98" s="749" t="s">
        <v>2802</v>
      </c>
      <c r="D98" s="749" t="s">
        <v>2803</v>
      </c>
      <c r="E98" s="791">
        <v>0.1</v>
      </c>
      <c r="F98" s="2892">
        <v>15</v>
      </c>
      <c r="L98" s="747"/>
      <c r="M98" s="747"/>
    </row>
    <row r="99" spans="1:13" s="774" customFormat="1" ht="36">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36">
      <c r="A103" s="2892">
        <v>31</v>
      </c>
      <c r="B103" s="3603"/>
      <c r="C103" s="749" t="s">
        <v>2812</v>
      </c>
      <c r="D103" s="749" t="s">
        <v>2813</v>
      </c>
      <c r="E103" s="791">
        <v>0.1</v>
      </c>
      <c r="F103" s="2892">
        <v>15</v>
      </c>
      <c r="L103" s="747"/>
      <c r="M103" s="747"/>
    </row>
    <row r="104" spans="1:13" s="774" customFormat="1" ht="48">
      <c r="A104" s="2892">
        <v>32</v>
      </c>
      <c r="B104" s="3603"/>
      <c r="C104" s="749" t="s">
        <v>2814</v>
      </c>
      <c r="D104" s="749" t="s">
        <v>2815</v>
      </c>
      <c r="E104" s="791">
        <v>0.1</v>
      </c>
      <c r="F104" s="2892">
        <v>15</v>
      </c>
      <c r="L104" s="747"/>
      <c r="M104" s="747"/>
    </row>
    <row r="105" spans="1:13" s="774" customFormat="1" ht="48">
      <c r="A105" s="2892">
        <v>33</v>
      </c>
      <c r="B105" s="3603"/>
      <c r="C105" s="749" t="s">
        <v>2816</v>
      </c>
      <c r="D105" s="749" t="s">
        <v>2817</v>
      </c>
      <c r="E105" s="791">
        <v>0.1</v>
      </c>
      <c r="F105" s="2892">
        <v>15</v>
      </c>
      <c r="L105" s="747"/>
      <c r="M105" s="747"/>
    </row>
    <row r="106" spans="1:13" s="774" customFormat="1" ht="36">
      <c r="A106" s="2892">
        <v>34</v>
      </c>
      <c r="B106" s="3604"/>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24">
      <c r="A110" s="2892">
        <v>38</v>
      </c>
      <c r="B110" s="3603"/>
      <c r="C110" s="2892" t="s">
        <v>2824</v>
      </c>
      <c r="D110" s="749" t="s">
        <v>2829</v>
      </c>
      <c r="E110" s="791">
        <v>0.1</v>
      </c>
      <c r="F110" s="2892">
        <v>15</v>
      </c>
      <c r="L110" s="747"/>
      <c r="M110" s="747"/>
    </row>
    <row r="111" spans="1:13" s="774" customFormat="1" ht="36">
      <c r="A111" s="2892">
        <v>39</v>
      </c>
      <c r="B111" s="3603"/>
      <c r="C111" s="2892" t="s">
        <v>2825</v>
      </c>
      <c r="D111" s="749" t="s">
        <v>2826</v>
      </c>
      <c r="E111" s="791">
        <v>0.1</v>
      </c>
      <c r="F111" s="2892">
        <v>15</v>
      </c>
      <c r="L111" s="747"/>
      <c r="M111" s="747"/>
    </row>
    <row r="112" spans="1:13" s="774" customFormat="1" ht="36">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4"/>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4"/>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1.1214999999999999</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1.0668</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100</v>
      </c>
      <c r="C2" s="2049" t="s">
        <v>2367</v>
      </c>
      <c r="D2" s="2049" t="s">
        <v>2368</v>
      </c>
      <c r="E2" s="2500">
        <f ca="1">SUMIF(E6:E13,"&lt;&gt;#ref!",E6:E13)</f>
        <v>1678.39</v>
      </c>
      <c r="F2" s="2680"/>
      <c r="G2" s="2680"/>
      <c r="H2" s="2680"/>
      <c r="I2" s="2680"/>
      <c r="J2" s="2680"/>
      <c r="K2" s="2680"/>
      <c r="L2" s="2680"/>
      <c r="M2" s="2680"/>
      <c r="N2" s="2680"/>
      <c r="O2" s="2680"/>
      <c r="P2" s="2680"/>
    </row>
    <row r="3" spans="1:16" ht="15.75">
      <c r="A3" s="2049" t="s">
        <v>2369</v>
      </c>
      <c r="B3" s="2490">
        <f ca="1">ROUND(B2*10000/E2,0)</f>
        <v>596</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100</v>
      </c>
      <c r="C6" s="2049" t="s">
        <v>2367</v>
      </c>
      <c r="D6" s="2680"/>
      <c r="E6" s="2500">
        <f ca="1">SUMIF(INDIRECT("'"&amp;A6&amp;"'"&amp;"!C:C"),"建筑面积",INDIRECT("'"&amp;A6&amp;"'"&amp;"!D:D"))</f>
        <v>1678.39</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#DIV/0!</v>
      </c>
      <c r="C2" s="2" t="s">
        <v>133</v>
      </c>
      <c r="D2" s="201"/>
      <c r="E2" s="201"/>
      <c r="F2" s="201"/>
      <c r="G2" s="201"/>
    </row>
    <row r="3" spans="1:7" s="202" customFormat="1" ht="18" customHeight="1" thickBot="1">
      <c r="A3" s="205" t="s">
        <v>85</v>
      </c>
      <c r="B3" s="206" t="e">
        <f ca="1">ROUND(B2*10000/'数据-汇总表'!E3,0)</f>
        <v>#DIV/0!</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f ca="1">ROUND(SUM(C23:C25),0)</f>
        <v>0</v>
      </c>
      <c r="D22" s="237">
        <f ca="1">C26</f>
        <v>0</v>
      </c>
      <c r="E22" s="238" t="s">
        <v>126</v>
      </c>
      <c r="F22" s="239">
        <f ca="1">'数据-取费表'!B40</f>
        <v>0</v>
      </c>
      <c r="G22" s="1094" t="str">
        <f>IF('数据-取费表'!B22&lt;=1,"单利计息","复利计息")</f>
        <v>单利计息</v>
      </c>
    </row>
    <row r="23" spans="1:7" s="216" customFormat="1" ht="13.5" customHeight="1">
      <c r="A23" s="814" t="s">
        <v>584</v>
      </c>
      <c r="B23" s="217" t="s">
        <v>668</v>
      </c>
      <c r="C23" s="1132">
        <f ca="1">ROUND(IF('数据-取费表'!B22&lt;=1,C5*F22*'数据-取费表'!B23,C5*(POWER((1+F22),'数据-取费表'!B23)-1)),0)</f>
        <v>0</v>
      </c>
      <c r="D23" s="240"/>
      <c r="E23" s="240"/>
      <c r="F23" s="241"/>
      <c r="G23" s="242" t="s">
        <v>108</v>
      </c>
    </row>
    <row r="24" spans="1:7" s="216" customFormat="1" ht="13.5" customHeight="1">
      <c r="A24" s="814" t="s">
        <v>582</v>
      </c>
      <c r="B24" s="217" t="s">
        <v>663</v>
      </c>
      <c r="C24" s="1132">
        <f ca="1">ROUND(IF('数据-取费表'!B22&lt;=1,C19*F22*('数据-取费表'!B19/2+'数据-取费表'!B21),C19*(POWER((1+F22),('数据-取费表'!B19/2+'数据-取费表'!B21))-1)),0)</f>
        <v>0</v>
      </c>
      <c r="D24" s="240"/>
      <c r="E24" s="240"/>
      <c r="F24" s="241"/>
      <c r="G24" s="242" t="s">
        <v>109</v>
      </c>
    </row>
    <row r="25" spans="1:7" s="216" customFormat="1" ht="24">
      <c r="A25" s="814" t="s">
        <v>583</v>
      </c>
      <c r="B25" s="217" t="s">
        <v>665</v>
      </c>
      <c r="C25" s="1132">
        <f ca="1">ROUND(IF('数据-取费表'!B22&lt;=1,C20*F22*'数据-取费表'!B23/2,C20*(POWER((1+F22),'数据-取费表'!B23/2)-1)),0)</f>
        <v>0</v>
      </c>
      <c r="D25" s="240"/>
      <c r="E25" s="243"/>
      <c r="F25" s="241"/>
      <c r="G25" s="244" t="s">
        <v>110</v>
      </c>
    </row>
    <row r="26" spans="1:7" s="216" customFormat="1">
      <c r="A26" s="814" t="s">
        <v>585</v>
      </c>
      <c r="B26" s="217" t="s">
        <v>667</v>
      </c>
      <c r="C26" s="240">
        <f ca="1">ROUND(IF('数据-取费表'!B22&lt;=1,F21*F22*'数据-取费表'!B23/2,F21*(POWER((1+F22),'数据-取费表'!B23/2)-1)),4)</f>
        <v>0</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#DIV/0!</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f ca="1">ROUND(SUM(C42:C43),0)</f>
        <v>0</v>
      </c>
      <c r="D41" s="237">
        <f ca="1">C44</f>
        <v>0</v>
      </c>
      <c r="E41" s="238" t="s">
        <v>129</v>
      </c>
      <c r="F41" s="239"/>
      <c r="G41" s="1094" t="str">
        <f>IF('数据-取费表'!B22&lt;=1,"单利计息","复利计息")</f>
        <v>单利计息</v>
      </c>
    </row>
    <row r="42" spans="1:7" ht="13.5" customHeight="1">
      <c r="A42" s="814" t="s">
        <v>584</v>
      </c>
      <c r="B42" s="217" t="s">
        <v>668</v>
      </c>
      <c r="C42" s="240">
        <f ca="1">ROUND(IF('数据-取费表'!B22&lt;=1,C33*F22*'数据-取费表'!B21/2,C33*(POWER((1+F22),'数据-取费表'!B21/2)-1)),0)</f>
        <v>0</v>
      </c>
      <c r="D42" s="240"/>
      <c r="E42" s="240"/>
      <c r="F42" s="241"/>
      <c r="G42" s="3478" t="s">
        <v>121</v>
      </c>
    </row>
    <row r="43" spans="1:7" ht="13.5" customHeight="1">
      <c r="A43" s="814" t="s">
        <v>582</v>
      </c>
      <c r="B43" s="217" t="s">
        <v>671</v>
      </c>
      <c r="C43" s="240">
        <f ca="1">ROUND(IF('数据-取费表'!B22&lt;=1,C39*F22*'数据-取费表'!B21/2,C39*(POWER((1+F22),'数据-取费表'!B21/2)-1)),0)</f>
        <v>0</v>
      </c>
      <c r="D43" s="240"/>
      <c r="E43" s="240"/>
      <c r="F43" s="241"/>
      <c r="G43" s="3479"/>
    </row>
    <row r="44" spans="1:7" ht="13.5" customHeight="1">
      <c r="A44" s="814" t="s">
        <v>583</v>
      </c>
      <c r="B44" s="217" t="s">
        <v>673</v>
      </c>
      <c r="C44" s="240">
        <f ca="1">ROUND(IF('数据-取费表'!B22&lt;=1,C40*F22*'数据-取费表'!B21/2,C40*(POWER((1+F22),'数据-取费表'!B21/2)-1)),4)</f>
        <v>0</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#DIV/0!</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#DIV/0!</v>
      </c>
      <c r="D51" s="234"/>
      <c r="E51" s="234"/>
      <c r="F51" s="266"/>
      <c r="G51" s="236" t="s">
        <v>64</v>
      </c>
    </row>
    <row r="52" spans="1:7" s="210" customFormat="1" ht="16.5" thickBot="1">
      <c r="A52" s="267" t="s">
        <v>65</v>
      </c>
      <c r="B52" s="268"/>
      <c r="C52" s="269" t="e">
        <f ca="1">C31+C51</f>
        <v>#DIV/0!</v>
      </c>
      <c r="D52" s="268"/>
      <c r="E52" s="268"/>
      <c r="F52" s="268"/>
      <c r="G52" s="270"/>
    </row>
    <row r="55" spans="1:7" ht="15">
      <c r="B55" s="272" t="s">
        <v>66</v>
      </c>
      <c r="C55" s="273"/>
    </row>
    <row r="56" spans="1:7">
      <c r="B56" s="275" t="s">
        <v>67</v>
      </c>
      <c r="C56" s="276" t="e">
        <f ca="1">ROUND(C51/C52,3)</f>
        <v>#DIV/0!</v>
      </c>
    </row>
    <row r="57" spans="1:7">
      <c r="B57" s="275" t="s">
        <v>68</v>
      </c>
      <c r="C57" s="277" t="e">
        <f ca="1">1-C56</f>
        <v>#DIV/0!</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3080</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3081</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2982</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3082</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3077</v>
      </c>
    </row>
    <row r="6" spans="1:20" ht="11.25" thickBot="1">
      <c r="A6" s="3211" t="s">
        <v>208</v>
      </c>
      <c r="B6" s="3204" t="s">
        <v>3083</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3035</v>
      </c>
      <c r="Q6" s="3204" t="s">
        <v>228</v>
      </c>
      <c r="R6" s="3204" t="s">
        <v>229</v>
      </c>
      <c r="S6" s="3204" t="s">
        <v>238</v>
      </c>
      <c r="T6" s="3204" t="s">
        <v>3078</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3063</v>
      </c>
      <c r="S7" s="3204" t="s">
        <v>3074</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3084</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3075</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3064</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3023</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3015</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3016</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3017</v>
      </c>
      <c r="P18" s="3204" t="s">
        <v>330</v>
      </c>
      <c r="Q18" s="3204" t="s">
        <v>3050</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3018</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3065</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3066</v>
      </c>
      <c r="S21" s="3215" t="s">
        <v>3076</v>
      </c>
    </row>
    <row r="22" spans="1:19" ht="11.25" thickBot="1">
      <c r="A22" s="3211" t="s">
        <v>259</v>
      </c>
      <c r="B22" s="3213" t="s">
        <v>3085</v>
      </c>
      <c r="C22" s="3204">
        <v>29830</v>
      </c>
      <c r="D22" s="3204">
        <v>27600</v>
      </c>
      <c r="E22" s="3204">
        <v>28150</v>
      </c>
      <c r="F22" s="3204"/>
      <c r="G22" s="3204">
        <v>20080</v>
      </c>
      <c r="K22" s="3213" t="s">
        <v>2945</v>
      </c>
      <c r="L22" s="3204" t="s">
        <v>368</v>
      </c>
      <c r="M22" s="3204" t="s">
        <v>369</v>
      </c>
      <c r="N22" s="3204" t="s">
        <v>370</v>
      </c>
      <c r="O22" s="3204" t="s">
        <v>3019</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3067</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3051</v>
      </c>
      <c r="R24" s="3204" t="s">
        <v>3068</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3069</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3020</v>
      </c>
      <c r="P26" s="3204" t="s">
        <v>3036</v>
      </c>
      <c r="Q26" s="3224" t="s">
        <v>372</v>
      </c>
      <c r="R26" s="3204" t="s">
        <v>3070</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3021</v>
      </c>
      <c r="P27" s="3204" t="s">
        <v>401</v>
      </c>
      <c r="Q27" s="3204" t="s">
        <v>417</v>
      </c>
      <c r="R27" s="3204" t="s">
        <v>3071</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3052</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3022</v>
      </c>
      <c r="P29" s="3204" t="s">
        <v>407</v>
      </c>
      <c r="Q29" s="3204" t="s">
        <v>3053</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3024</v>
      </c>
      <c r="P30" s="3204" t="s">
        <v>660</v>
      </c>
      <c r="Q30" s="3204" t="s">
        <v>3054</v>
      </c>
      <c r="R30" s="3204" t="s">
        <v>3072</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3025</v>
      </c>
      <c r="P31" s="3204" t="s">
        <v>412</v>
      </c>
      <c r="Q31" s="3204" t="s">
        <v>413</v>
      </c>
      <c r="R31" s="3204" t="s">
        <v>3073</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3038</v>
      </c>
      <c r="P32" s="3204" t="s">
        <v>416</v>
      </c>
      <c r="Q32" s="3204" t="s">
        <v>3056</v>
      </c>
      <c r="R32" s="3220" t="s">
        <v>3079</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3039</v>
      </c>
      <c r="P33" s="3204" t="s">
        <v>3037</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3044</v>
      </c>
      <c r="P34" s="3204" t="s">
        <v>3047</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3040</v>
      </c>
      <c r="Q35" s="3204" t="s">
        <v>3057</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3042</v>
      </c>
      <c r="Q37" s="3204" t="s">
        <v>3058</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3059</v>
      </c>
    </row>
    <row r="39" spans="1:17" ht="21.75" thickBot="1">
      <c r="A39" s="3211" t="s">
        <v>403</v>
      </c>
      <c r="B39" s="3213" t="s">
        <v>271</v>
      </c>
      <c r="C39" s="3204">
        <v>22330</v>
      </c>
      <c r="D39" s="3204">
        <v>21140</v>
      </c>
      <c r="E39" s="3204">
        <v>23970</v>
      </c>
      <c r="F39" s="3204">
        <v>7940</v>
      </c>
      <c r="G39" s="3222">
        <v>14790</v>
      </c>
      <c r="M39" s="3204" t="s">
        <v>2967</v>
      </c>
      <c r="N39" s="3204" t="s">
        <v>2991</v>
      </c>
      <c r="O39" s="3204" t="s">
        <v>3029</v>
      </c>
      <c r="P39" s="3204" t="s">
        <v>3043</v>
      </c>
      <c r="Q39" s="3204" t="s">
        <v>426</v>
      </c>
    </row>
    <row r="40" spans="1:17" ht="21.75" thickBot="1">
      <c r="A40" s="3211" t="s">
        <v>403</v>
      </c>
      <c r="B40" s="3213" t="s">
        <v>280</v>
      </c>
      <c r="C40" s="3204">
        <v>24740</v>
      </c>
      <c r="D40" s="3204">
        <v>24690</v>
      </c>
      <c r="E40" s="3204">
        <v>22610</v>
      </c>
      <c r="F40" s="3204"/>
      <c r="G40" s="3222">
        <v>17280</v>
      </c>
      <c r="M40" s="3204" t="s">
        <v>2968</v>
      </c>
      <c r="N40" s="3204" t="s">
        <v>2992</v>
      </c>
      <c r="O40" s="3204" t="s">
        <v>3030</v>
      </c>
      <c r="P40" s="3204" t="s">
        <v>3045</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3031</v>
      </c>
      <c r="P41" s="3204" t="s">
        <v>3048</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3046</v>
      </c>
      <c r="Q42" s="3204" t="s">
        <v>432</v>
      </c>
    </row>
    <row r="43" spans="1:17" ht="21.75" thickBot="1">
      <c r="A43" s="3211" t="s">
        <v>2983</v>
      </c>
      <c r="B43" s="3213" t="s">
        <v>306</v>
      </c>
      <c r="C43" s="3204">
        <v>21210</v>
      </c>
      <c r="D43" s="3204">
        <v>21160</v>
      </c>
      <c r="E43" s="3204">
        <v>22650</v>
      </c>
      <c r="F43" s="3204"/>
      <c r="G43" s="3222">
        <v>14800</v>
      </c>
      <c r="N43" s="3204" t="s">
        <v>2979</v>
      </c>
      <c r="O43" s="3204" t="s">
        <v>3032</v>
      </c>
      <c r="P43" s="3204" t="s">
        <v>431</v>
      </c>
      <c r="Q43" s="3204" t="s">
        <v>436</v>
      </c>
    </row>
    <row r="44" spans="1:17" ht="21.75" thickBot="1">
      <c r="A44" s="3211" t="s">
        <v>403</v>
      </c>
      <c r="B44" s="3213" t="s">
        <v>316</v>
      </c>
      <c r="C44" s="3204">
        <v>22370</v>
      </c>
      <c r="D44" s="3204">
        <v>23140</v>
      </c>
      <c r="E44" s="3204">
        <v>25090</v>
      </c>
      <c r="F44" s="3204"/>
      <c r="G44" s="3222">
        <v>16190</v>
      </c>
      <c r="N44" s="3204" t="s">
        <v>2994</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2995</v>
      </c>
      <c r="O45" s="3215" t="s">
        <v>3033</v>
      </c>
      <c r="Q45" s="3204" t="s">
        <v>438</v>
      </c>
    </row>
    <row r="46" spans="1:17" ht="21.75" thickBot="1">
      <c r="A46" s="3211" t="s">
        <v>403</v>
      </c>
      <c r="B46" s="3213" t="s">
        <v>334</v>
      </c>
      <c r="C46" s="3204">
        <v>23240</v>
      </c>
      <c r="D46" s="3204">
        <v>23000</v>
      </c>
      <c r="E46" s="3204">
        <v>24980</v>
      </c>
      <c r="F46" s="3204"/>
      <c r="G46" s="3222">
        <v>16100</v>
      </c>
      <c r="N46" s="3204" t="s">
        <v>2996</v>
      </c>
      <c r="O46" s="3204"/>
      <c r="Q46" s="3204" t="s">
        <v>434</v>
      </c>
    </row>
    <row r="47" spans="1:17" ht="21.75" thickBot="1">
      <c r="A47" s="3211" t="s">
        <v>403</v>
      </c>
      <c r="B47" s="3213" t="s">
        <v>344</v>
      </c>
      <c r="C47" s="3204">
        <v>27150</v>
      </c>
      <c r="D47" s="3204">
        <v>23310</v>
      </c>
      <c r="E47" s="3204">
        <v>25150</v>
      </c>
      <c r="F47" s="3204"/>
      <c r="G47" s="3222">
        <v>16310</v>
      </c>
      <c r="N47" s="3204" t="s">
        <v>2998</v>
      </c>
      <c r="O47" s="3204"/>
      <c r="Q47" s="3204" t="s">
        <v>435</v>
      </c>
    </row>
    <row r="48" spans="1:17" ht="21.75" thickBot="1">
      <c r="A48" s="3211" t="s">
        <v>403</v>
      </c>
      <c r="B48" s="3213" t="s">
        <v>353</v>
      </c>
      <c r="C48" s="3204">
        <v>23100</v>
      </c>
      <c r="D48" s="3204">
        <v>21110</v>
      </c>
      <c r="E48" s="3204">
        <v>23080</v>
      </c>
      <c r="F48" s="3204"/>
      <c r="G48" s="3222">
        <v>14780</v>
      </c>
      <c r="N48" s="3204" t="s">
        <v>2997</v>
      </c>
      <c r="O48" s="3204"/>
      <c r="Q48" s="3204" t="s">
        <v>3060</v>
      </c>
    </row>
    <row r="49" spans="1:17" ht="21.75" thickBot="1">
      <c r="A49" s="3211" t="s">
        <v>403</v>
      </c>
      <c r="B49" s="3213" t="s">
        <v>360</v>
      </c>
      <c r="C49" s="3204">
        <v>23400</v>
      </c>
      <c r="D49" s="3204">
        <v>22920</v>
      </c>
      <c r="E49" s="3204">
        <v>24900</v>
      </c>
      <c r="F49" s="3204"/>
      <c r="G49" s="3222">
        <v>16040</v>
      </c>
      <c r="N49" s="3204" t="s">
        <v>3006</v>
      </c>
      <c r="O49" s="3204"/>
      <c r="Q49" s="3204" t="s">
        <v>439</v>
      </c>
    </row>
    <row r="50" spans="1:17" ht="21.75" thickBot="1">
      <c r="A50" s="3211" t="s">
        <v>403</v>
      </c>
      <c r="B50" s="3213" t="s">
        <v>2945</v>
      </c>
      <c r="C50" s="3204">
        <v>21200</v>
      </c>
      <c r="D50" s="3204">
        <v>26540</v>
      </c>
      <c r="E50" s="3204">
        <v>23200</v>
      </c>
      <c r="F50" s="3204"/>
      <c r="G50" s="3222">
        <v>18580</v>
      </c>
      <c r="N50" s="3204" t="s">
        <v>3004</v>
      </c>
      <c r="Q50" s="3213" t="s">
        <v>3061</v>
      </c>
    </row>
    <row r="51" spans="1:17" ht="21.75" thickBot="1">
      <c r="A51" s="3211" t="s">
        <v>403</v>
      </c>
      <c r="B51" s="3213" t="s">
        <v>2946</v>
      </c>
      <c r="C51" s="3204">
        <v>23000</v>
      </c>
      <c r="D51" s="3204">
        <v>23460</v>
      </c>
      <c r="E51" s="3204">
        <v>25290</v>
      </c>
      <c r="F51" s="3204"/>
      <c r="G51" s="3222">
        <v>16420</v>
      </c>
      <c r="N51" s="3204" t="s">
        <v>2999</v>
      </c>
      <c r="Q51" s="3215" t="s">
        <v>3062</v>
      </c>
    </row>
    <row r="52" spans="1:17" ht="21.75" thickBot="1">
      <c r="A52" s="3211" t="s">
        <v>403</v>
      </c>
      <c r="B52" s="3213" t="s">
        <v>2947</v>
      </c>
      <c r="C52" s="3204">
        <v>26660</v>
      </c>
      <c r="D52" s="3204">
        <v>22350</v>
      </c>
      <c r="E52" s="3204">
        <v>22920</v>
      </c>
      <c r="F52" s="3204"/>
      <c r="G52" s="3222">
        <v>15640</v>
      </c>
      <c r="N52" s="3204" t="s">
        <v>3000</v>
      </c>
    </row>
    <row r="53" spans="1:17" ht="21.75" thickBot="1">
      <c r="A53" s="3211" t="s">
        <v>403</v>
      </c>
      <c r="B53" s="3213" t="s">
        <v>2948</v>
      </c>
      <c r="C53" s="3204">
        <v>23580</v>
      </c>
      <c r="D53" s="3204"/>
      <c r="E53" s="3204">
        <v>24280</v>
      </c>
      <c r="F53" s="3204"/>
      <c r="G53" s="3222"/>
      <c r="N53" s="3204" t="s">
        <v>3001</v>
      </c>
    </row>
    <row r="54" spans="1:17" ht="11.25" thickBot="1">
      <c r="A54" s="3216" t="s">
        <v>403</v>
      </c>
      <c r="B54" s="3214" t="s">
        <v>2949</v>
      </c>
      <c r="C54" s="3215">
        <v>22460</v>
      </c>
      <c r="D54" s="3215"/>
      <c r="E54" s="3215"/>
      <c r="F54" s="3215"/>
      <c r="G54" s="3223"/>
      <c r="N54" s="3204" t="s">
        <v>3002</v>
      </c>
    </row>
    <row r="55" spans="1:17" ht="21.75" thickBot="1">
      <c r="A55" s="3211" t="s">
        <v>137</v>
      </c>
      <c r="B55" s="3212" t="s">
        <v>440</v>
      </c>
      <c r="C55" s="3204">
        <v>21970</v>
      </c>
      <c r="D55" s="3204">
        <v>20370</v>
      </c>
      <c r="E55" s="3204">
        <v>20180</v>
      </c>
      <c r="F55" s="3204">
        <v>5730</v>
      </c>
      <c r="G55" s="3204">
        <v>13820</v>
      </c>
      <c r="N55" s="3204" t="s">
        <v>3003</v>
      </c>
    </row>
    <row r="56" spans="1:17" ht="21.75" thickBot="1">
      <c r="A56" s="3211" t="s">
        <v>137</v>
      </c>
      <c r="B56" s="3204" t="s">
        <v>186</v>
      </c>
      <c r="C56" s="3204">
        <v>20470</v>
      </c>
      <c r="D56" s="3204">
        <v>20700</v>
      </c>
      <c r="E56" s="3204">
        <v>20380</v>
      </c>
      <c r="F56" s="3204">
        <v>4760</v>
      </c>
      <c r="G56" s="3204">
        <v>14050</v>
      </c>
      <c r="N56" s="3204" t="s">
        <v>3005</v>
      </c>
    </row>
    <row r="57" spans="1:17" ht="21.75" thickBot="1">
      <c r="A57" s="3211" t="s">
        <v>137</v>
      </c>
      <c r="B57" s="3204" t="s">
        <v>199</v>
      </c>
      <c r="C57" s="3204">
        <v>20790</v>
      </c>
      <c r="D57" s="3204">
        <v>21370</v>
      </c>
      <c r="E57" s="3204">
        <v>20890</v>
      </c>
      <c r="F57" s="3204">
        <v>4910</v>
      </c>
      <c r="G57" s="3204">
        <v>14510</v>
      </c>
      <c r="N57" s="3204" t="s">
        <v>3007</v>
      </c>
    </row>
    <row r="58" spans="1:17" ht="11.25" thickBot="1">
      <c r="A58" s="3211" t="s">
        <v>137</v>
      </c>
      <c r="B58" s="3204" t="s">
        <v>212</v>
      </c>
      <c r="C58" s="3204">
        <v>21460</v>
      </c>
      <c r="D58" s="3204">
        <v>20920</v>
      </c>
      <c r="E58" s="3204">
        <v>23410</v>
      </c>
      <c r="F58" s="3204">
        <v>5100</v>
      </c>
      <c r="G58" s="3204">
        <v>14200</v>
      </c>
      <c r="N58" s="3204" t="s">
        <v>3008</v>
      </c>
    </row>
    <row r="59" spans="1:17" ht="11.25" thickBot="1">
      <c r="A59" s="3211" t="s">
        <v>137</v>
      </c>
      <c r="B59" s="3204" t="s">
        <v>223</v>
      </c>
      <c r="C59" s="3204">
        <v>21000</v>
      </c>
      <c r="D59" s="3204">
        <v>21550</v>
      </c>
      <c r="E59" s="3204">
        <v>21150</v>
      </c>
      <c r="F59" s="3204">
        <v>5250</v>
      </c>
      <c r="G59" s="3204">
        <v>14630</v>
      </c>
      <c r="N59" s="3204" t="s">
        <v>3009</v>
      </c>
    </row>
    <row r="60" spans="1:17" ht="21.75" thickBot="1">
      <c r="A60" s="3211" t="s">
        <v>137</v>
      </c>
      <c r="B60" s="3204" t="s">
        <v>232</v>
      </c>
      <c r="C60" s="3204">
        <v>21640</v>
      </c>
      <c r="D60" s="3204">
        <v>21260</v>
      </c>
      <c r="E60" s="3204">
        <v>24040</v>
      </c>
      <c r="F60" s="3204">
        <v>4470</v>
      </c>
      <c r="G60" s="3204">
        <v>14430</v>
      </c>
      <c r="N60" s="3204" t="s">
        <v>3010</v>
      </c>
    </row>
    <row r="61" spans="1:17" ht="11.25" thickBot="1">
      <c r="A61" s="3211" t="s">
        <v>137</v>
      </c>
      <c r="B61" s="3204" t="s">
        <v>242</v>
      </c>
      <c r="C61" s="3204">
        <v>21330</v>
      </c>
      <c r="D61" s="3204">
        <v>18640</v>
      </c>
      <c r="E61" s="3204">
        <v>21190</v>
      </c>
      <c r="F61" s="3204">
        <v>4180</v>
      </c>
      <c r="G61" s="3204">
        <v>12650</v>
      </c>
      <c r="N61" s="3204" t="s">
        <v>3011</v>
      </c>
    </row>
    <row r="62" spans="1:17" ht="21.75" thickBot="1">
      <c r="A62" s="3211" t="s">
        <v>137</v>
      </c>
      <c r="B62" s="3204" t="s">
        <v>252</v>
      </c>
      <c r="C62" s="3204">
        <v>18710</v>
      </c>
      <c r="D62" s="3204">
        <v>19400</v>
      </c>
      <c r="E62" s="3204">
        <v>23750</v>
      </c>
      <c r="F62" s="3204">
        <v>4860</v>
      </c>
      <c r="G62" s="3204">
        <v>13170</v>
      </c>
      <c r="N62" s="3204" t="s">
        <v>3012</v>
      </c>
    </row>
    <row r="63" spans="1:17" ht="11.25" thickBot="1">
      <c r="A63" s="3211" t="s">
        <v>137</v>
      </c>
      <c r="B63" s="3204" t="s">
        <v>262</v>
      </c>
      <c r="C63" s="3204">
        <v>19480</v>
      </c>
      <c r="D63" s="3204">
        <v>16830</v>
      </c>
      <c r="E63" s="3204">
        <v>21590</v>
      </c>
      <c r="F63" s="3204">
        <v>4560</v>
      </c>
      <c r="G63" s="3204">
        <v>11420</v>
      </c>
      <c r="N63" s="3204" t="s">
        <v>3013</v>
      </c>
    </row>
    <row r="64" spans="1:17" ht="11.25" thickBot="1">
      <c r="A64" s="3211" t="s">
        <v>137</v>
      </c>
      <c r="B64" s="3204" t="s">
        <v>272</v>
      </c>
      <c r="C64" s="3204">
        <v>16920</v>
      </c>
      <c r="D64" s="3204">
        <v>19190</v>
      </c>
      <c r="E64" s="3204">
        <v>22200</v>
      </c>
      <c r="F64" s="3204">
        <v>4390</v>
      </c>
      <c r="G64" s="3204">
        <v>13030</v>
      </c>
      <c r="N64" s="3220" t="s">
        <v>3014</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2984</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2985</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2986</v>
      </c>
      <c r="C120" s="3204"/>
      <c r="D120" s="3204"/>
      <c r="E120" s="3204"/>
      <c r="F120" s="3204">
        <v>4160</v>
      </c>
      <c r="G120" s="3222"/>
    </row>
    <row r="121" spans="1:7" s="3199" customFormat="1" ht="11.25" thickBot="1">
      <c r="A121" s="3211" t="s">
        <v>441</v>
      </c>
      <c r="B121" s="3204" t="s">
        <v>2987</v>
      </c>
      <c r="C121" s="3204"/>
      <c r="D121" s="3204"/>
      <c r="E121" s="3204"/>
      <c r="F121" s="3204">
        <v>3880</v>
      </c>
      <c r="G121" s="3222"/>
    </row>
    <row r="122" spans="1:7" s="3199" customFormat="1" ht="11.25" thickBot="1">
      <c r="A122" s="3211" t="s">
        <v>441</v>
      </c>
      <c r="B122" s="3204" t="s">
        <v>2988</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2989</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2993</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2990</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2991</v>
      </c>
      <c r="C164" s="3204"/>
      <c r="D164" s="3204"/>
      <c r="E164" s="3204"/>
      <c r="F164" s="3204">
        <v>1980</v>
      </c>
      <c r="G164" s="3204"/>
    </row>
    <row r="165" spans="1:7" s="3199" customFormat="1" ht="11.25" thickBot="1">
      <c r="A165" s="3211" t="s">
        <v>56</v>
      </c>
      <c r="B165" s="3204" t="s">
        <v>2992</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2994</v>
      </c>
      <c r="C169" s="3204"/>
      <c r="D169" s="3204"/>
      <c r="E169" s="3204"/>
      <c r="F169" s="3204">
        <v>2880</v>
      </c>
      <c r="G169" s="3204"/>
    </row>
    <row r="170" spans="1:7" s="3199" customFormat="1" ht="11.25" thickBot="1">
      <c r="A170" s="3211" t="s">
        <v>56</v>
      </c>
      <c r="B170" s="3204" t="s">
        <v>2995</v>
      </c>
      <c r="C170" s="3204"/>
      <c r="D170" s="3204"/>
      <c r="E170" s="3204"/>
      <c r="F170" s="3204">
        <v>2880</v>
      </c>
      <c r="G170" s="3204"/>
    </row>
    <row r="171" spans="1:7" s="3199" customFormat="1" ht="11.25" thickBot="1">
      <c r="A171" s="3211" t="s">
        <v>56</v>
      </c>
      <c r="B171" s="3204" t="s">
        <v>2996</v>
      </c>
      <c r="C171" s="3204"/>
      <c r="D171" s="3204"/>
      <c r="E171" s="3204"/>
      <c r="F171" s="3204">
        <v>2880</v>
      </c>
      <c r="G171" s="3204"/>
    </row>
    <row r="172" spans="1:7" s="3199" customFormat="1" ht="11.25" thickBot="1">
      <c r="A172" s="3211" t="s">
        <v>56</v>
      </c>
      <c r="B172" s="3204" t="s">
        <v>2998</v>
      </c>
      <c r="C172" s="3204"/>
      <c r="D172" s="3204"/>
      <c r="E172" s="3204"/>
      <c r="F172" s="3204">
        <v>2880</v>
      </c>
      <c r="G172" s="3204"/>
    </row>
    <row r="173" spans="1:7" s="3199" customFormat="1" ht="11.25" thickBot="1">
      <c r="A173" s="3211" t="s">
        <v>56</v>
      </c>
      <c r="B173" s="3204" t="s">
        <v>2997</v>
      </c>
      <c r="C173" s="3204"/>
      <c r="D173" s="3204"/>
      <c r="E173" s="3204"/>
      <c r="F173" s="3204">
        <v>2150</v>
      </c>
      <c r="G173" s="3204"/>
    </row>
    <row r="174" spans="1:7" s="3199" customFormat="1" ht="11.25" thickBot="1">
      <c r="A174" s="3211" t="s">
        <v>56</v>
      </c>
      <c r="B174" s="3204" t="s">
        <v>3006</v>
      </c>
      <c r="C174" s="3204"/>
      <c r="D174" s="3204"/>
      <c r="E174" s="3204"/>
      <c r="F174" s="3204">
        <v>2030</v>
      </c>
      <c r="G174" s="3204"/>
    </row>
    <row r="175" spans="1:7" s="3199" customFormat="1" ht="11.25" thickBot="1">
      <c r="A175" s="3211" t="s">
        <v>56</v>
      </c>
      <c r="B175" s="3204" t="s">
        <v>3004</v>
      </c>
      <c r="C175" s="3204"/>
      <c r="D175" s="3204"/>
      <c r="E175" s="3204"/>
      <c r="F175" s="3204">
        <v>2780</v>
      </c>
      <c r="G175" s="3204"/>
    </row>
    <row r="176" spans="1:7" s="3199" customFormat="1" ht="11.25" thickBot="1">
      <c r="A176" s="3211" t="s">
        <v>56</v>
      </c>
      <c r="B176" s="3204" t="s">
        <v>2999</v>
      </c>
      <c r="C176" s="3204"/>
      <c r="D176" s="3204"/>
      <c r="E176" s="3204"/>
      <c r="F176" s="3204">
        <v>2780</v>
      </c>
      <c r="G176" s="3204"/>
    </row>
    <row r="177" spans="1:7" s="3199" customFormat="1" ht="11.25" thickBot="1">
      <c r="A177" s="3211" t="s">
        <v>56</v>
      </c>
      <c r="B177" s="3204" t="s">
        <v>3000</v>
      </c>
      <c r="C177" s="3204"/>
      <c r="D177" s="3204"/>
      <c r="E177" s="3204"/>
      <c r="F177" s="3204">
        <v>2780</v>
      </c>
      <c r="G177" s="3204"/>
    </row>
    <row r="178" spans="1:7" s="3199" customFormat="1" ht="11.25" thickBot="1">
      <c r="A178" s="3211" t="s">
        <v>56</v>
      </c>
      <c r="B178" s="3204" t="s">
        <v>3001</v>
      </c>
      <c r="C178" s="3204"/>
      <c r="D178" s="3204"/>
      <c r="E178" s="3204"/>
      <c r="F178" s="3204">
        <v>2060</v>
      </c>
      <c r="G178" s="3204"/>
    </row>
    <row r="179" spans="1:7" s="3199" customFormat="1" ht="11.25" thickBot="1">
      <c r="A179" s="3211" t="s">
        <v>56</v>
      </c>
      <c r="B179" s="3204" t="s">
        <v>3002</v>
      </c>
      <c r="C179" s="3204"/>
      <c r="D179" s="3204"/>
      <c r="E179" s="3204"/>
      <c r="F179" s="3204">
        <v>2120</v>
      </c>
      <c r="G179" s="3204"/>
    </row>
    <row r="180" spans="1:7" s="3199" customFormat="1" ht="11.25" thickBot="1">
      <c r="A180" s="3211" t="s">
        <v>56</v>
      </c>
      <c r="B180" s="3204" t="s">
        <v>3003</v>
      </c>
      <c r="C180" s="3204"/>
      <c r="D180" s="3204"/>
      <c r="E180" s="3204"/>
      <c r="F180" s="3204">
        <v>2340</v>
      </c>
      <c r="G180" s="3204"/>
    </row>
    <row r="181" spans="1:7" s="3199" customFormat="1" ht="11.25" thickBot="1">
      <c r="A181" s="3211" t="s">
        <v>56</v>
      </c>
      <c r="B181" s="3204" t="s">
        <v>3005</v>
      </c>
      <c r="C181" s="3204"/>
      <c r="D181" s="3204"/>
      <c r="E181" s="3204"/>
      <c r="F181" s="3204">
        <v>2340</v>
      </c>
      <c r="G181" s="3204"/>
    </row>
    <row r="182" spans="1:7" s="3199" customFormat="1" ht="11.25" thickBot="1">
      <c r="A182" s="3211" t="s">
        <v>56</v>
      </c>
      <c r="B182" s="3204" t="s">
        <v>3007</v>
      </c>
      <c r="C182" s="3204"/>
      <c r="D182" s="3204"/>
      <c r="E182" s="3204"/>
      <c r="F182" s="3204">
        <v>2340</v>
      </c>
      <c r="G182" s="3204"/>
    </row>
    <row r="183" spans="1:7" s="3199" customFormat="1" ht="11.25" thickBot="1">
      <c r="A183" s="3211" t="s">
        <v>56</v>
      </c>
      <c r="B183" s="3204" t="s">
        <v>3008</v>
      </c>
      <c r="C183" s="3204"/>
      <c r="D183" s="3204"/>
      <c r="E183" s="3204"/>
      <c r="F183" s="3204">
        <v>2340</v>
      </c>
      <c r="G183" s="3204"/>
    </row>
    <row r="184" spans="1:7" s="3199" customFormat="1" ht="11.25" thickBot="1">
      <c r="A184" s="3211" t="s">
        <v>56</v>
      </c>
      <c r="B184" s="3204" t="s">
        <v>3009</v>
      </c>
      <c r="C184" s="3204"/>
      <c r="D184" s="3204"/>
      <c r="E184" s="3204"/>
      <c r="F184" s="3204">
        <v>2340</v>
      </c>
      <c r="G184" s="3204"/>
    </row>
    <row r="185" spans="1:7" s="3199" customFormat="1" ht="11.25" thickBot="1">
      <c r="A185" s="3211" t="s">
        <v>56</v>
      </c>
      <c r="B185" s="3204" t="s">
        <v>3010</v>
      </c>
      <c r="C185" s="3204"/>
      <c r="D185" s="3204"/>
      <c r="E185" s="3204"/>
      <c r="F185" s="3204">
        <v>2530</v>
      </c>
      <c r="G185" s="3204"/>
    </row>
    <row r="186" spans="1:7" s="3199" customFormat="1" ht="11.25" thickBot="1">
      <c r="A186" s="3211" t="s">
        <v>56</v>
      </c>
      <c r="B186" s="3204" t="s">
        <v>3011</v>
      </c>
      <c r="C186" s="3204"/>
      <c r="D186" s="3204"/>
      <c r="E186" s="3204"/>
      <c r="F186" s="3204">
        <v>2550</v>
      </c>
      <c r="G186" s="3204"/>
    </row>
    <row r="187" spans="1:7" s="3199" customFormat="1" ht="11.25" thickBot="1">
      <c r="A187" s="3211" t="s">
        <v>56</v>
      </c>
      <c r="B187" s="3204" t="s">
        <v>3012</v>
      </c>
      <c r="C187" s="3204"/>
      <c r="D187" s="3204"/>
      <c r="E187" s="3204"/>
      <c r="F187" s="3204">
        <v>2070</v>
      </c>
      <c r="G187" s="3204"/>
    </row>
    <row r="188" spans="1:7" s="3199" customFormat="1" ht="11.25" thickBot="1">
      <c r="A188" s="3211" t="s">
        <v>56</v>
      </c>
      <c r="B188" s="3204" t="s">
        <v>3013</v>
      </c>
      <c r="C188" s="3204"/>
      <c r="D188" s="3204"/>
      <c r="E188" s="3204"/>
      <c r="F188" s="3204">
        <v>2340</v>
      </c>
      <c r="G188" s="3204"/>
    </row>
    <row r="189" spans="1:7" s="3199" customFormat="1" ht="11.25" thickBot="1">
      <c r="A189" s="3211" t="s">
        <v>56</v>
      </c>
      <c r="B189" s="3220" t="s">
        <v>3014</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3023</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3015</v>
      </c>
      <c r="C204" s="3204">
        <v>8350</v>
      </c>
      <c r="D204" s="3204">
        <v>8290</v>
      </c>
      <c r="E204" s="3204">
        <v>11080</v>
      </c>
      <c r="F204" s="3204">
        <v>1450</v>
      </c>
      <c r="G204" s="3222">
        <v>5240</v>
      </c>
    </row>
    <row r="205" spans="1:7" s="3199" customFormat="1" ht="11.25" thickBot="1">
      <c r="A205" s="3211" t="s">
        <v>444</v>
      </c>
      <c r="B205" s="3204" t="s">
        <v>3016</v>
      </c>
      <c r="C205" s="3204">
        <v>7190</v>
      </c>
      <c r="D205" s="3204">
        <v>7130</v>
      </c>
      <c r="E205" s="3204">
        <v>9490</v>
      </c>
      <c r="F205" s="3204">
        <v>1470</v>
      </c>
      <c r="G205" s="3222">
        <v>4510</v>
      </c>
    </row>
    <row r="206" spans="1:7" s="3199" customFormat="1" ht="11.25" thickBot="1">
      <c r="A206" s="3211" t="s">
        <v>444</v>
      </c>
      <c r="B206" s="3204" t="s">
        <v>3017</v>
      </c>
      <c r="C206" s="3204">
        <v>7000</v>
      </c>
      <c r="D206" s="3204">
        <v>6950</v>
      </c>
      <c r="E206" s="3204">
        <v>9170</v>
      </c>
      <c r="F206" s="3204">
        <v>1400</v>
      </c>
      <c r="G206" s="3222">
        <v>4380</v>
      </c>
    </row>
    <row r="207" spans="1:7" s="3199" customFormat="1" ht="11.25" thickBot="1">
      <c r="A207" s="3211" t="s">
        <v>444</v>
      </c>
      <c r="B207" s="3204" t="s">
        <v>3018</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3019</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3020</v>
      </c>
      <c r="C214" s="3204">
        <v>8090</v>
      </c>
      <c r="D214" s="3204">
        <v>8030</v>
      </c>
      <c r="E214" s="3204">
        <v>10780</v>
      </c>
      <c r="F214" s="3204">
        <v>1570</v>
      </c>
      <c r="G214" s="3222">
        <v>5070</v>
      </c>
    </row>
    <row r="215" spans="1:7" s="3199" customFormat="1" ht="11.25" thickBot="1">
      <c r="A215" s="3211" t="s">
        <v>444</v>
      </c>
      <c r="B215" s="3204" t="s">
        <v>3021</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3022</v>
      </c>
      <c r="C217" s="3204">
        <v>8200</v>
      </c>
      <c r="D217" s="3204">
        <v>8150</v>
      </c>
      <c r="E217" s="3204">
        <v>10910</v>
      </c>
      <c r="F217" s="3204">
        <v>1670</v>
      </c>
      <c r="G217" s="3222">
        <v>5150</v>
      </c>
    </row>
    <row r="218" spans="1:7" s="3199" customFormat="1" ht="11.25" thickBot="1">
      <c r="A218" s="3211" t="s">
        <v>444</v>
      </c>
      <c r="B218" s="3204" t="s">
        <v>3024</v>
      </c>
      <c r="C218" s="3204"/>
      <c r="D218" s="3204"/>
      <c r="E218" s="3204"/>
      <c r="F218" s="3204">
        <v>2040</v>
      </c>
      <c r="G218" s="3222"/>
    </row>
    <row r="219" spans="1:7" s="3199" customFormat="1" ht="11.25" thickBot="1">
      <c r="A219" s="3211" t="s">
        <v>444</v>
      </c>
      <c r="B219" s="3204" t="s">
        <v>3025</v>
      </c>
      <c r="C219" s="3204"/>
      <c r="D219" s="3204"/>
      <c r="E219" s="3204"/>
      <c r="F219" s="3204">
        <v>2040</v>
      </c>
      <c r="G219" s="3222"/>
    </row>
    <row r="220" spans="1:7" s="3199" customFormat="1" ht="11.25" thickBot="1">
      <c r="A220" s="3211" t="s">
        <v>444</v>
      </c>
      <c r="B220" s="3204" t="s">
        <v>3038</v>
      </c>
      <c r="C220" s="3204"/>
      <c r="D220" s="3204"/>
      <c r="E220" s="3204"/>
      <c r="F220" s="3204">
        <v>2040</v>
      </c>
      <c r="G220" s="3222"/>
    </row>
    <row r="221" spans="1:7" s="3199" customFormat="1" ht="11.25" thickBot="1">
      <c r="A221" s="3211" t="s">
        <v>444</v>
      </c>
      <c r="B221" s="3204" t="s">
        <v>3039</v>
      </c>
      <c r="C221" s="3204"/>
      <c r="D221" s="3204"/>
      <c r="E221" s="3204"/>
      <c r="F221" s="3204">
        <v>2040</v>
      </c>
      <c r="G221" s="3222"/>
    </row>
    <row r="222" spans="1:7" s="3199" customFormat="1" ht="11.25" thickBot="1">
      <c r="A222" s="3211" t="s">
        <v>444</v>
      </c>
      <c r="B222" s="3204" t="s">
        <v>3044</v>
      </c>
      <c r="C222" s="3204"/>
      <c r="D222" s="3204"/>
      <c r="E222" s="3204"/>
      <c r="F222" s="3204">
        <v>2040</v>
      </c>
      <c r="G222" s="3222"/>
    </row>
    <row r="223" spans="1:7" s="3199" customFormat="1" ht="11.25" thickBot="1">
      <c r="A223" s="3211" t="s">
        <v>444</v>
      </c>
      <c r="B223" s="3204" t="s">
        <v>3026</v>
      </c>
      <c r="C223" s="3204"/>
      <c r="D223" s="3204"/>
      <c r="E223" s="3204"/>
      <c r="F223" s="3204">
        <v>1930</v>
      </c>
      <c r="G223" s="3222"/>
    </row>
    <row r="224" spans="1:7" s="3199" customFormat="1" ht="11.25" thickBot="1">
      <c r="A224" s="3211" t="s">
        <v>444</v>
      </c>
      <c r="B224" s="3204" t="s">
        <v>3027</v>
      </c>
      <c r="C224" s="3204"/>
      <c r="D224" s="3204"/>
      <c r="E224" s="3204"/>
      <c r="F224" s="3204">
        <v>1930</v>
      </c>
      <c r="G224" s="3222"/>
    </row>
    <row r="225" spans="1:7" s="3199" customFormat="1" ht="11.25" thickBot="1">
      <c r="A225" s="3211" t="s">
        <v>444</v>
      </c>
      <c r="B225" s="3204" t="s">
        <v>3028</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3029</v>
      </c>
      <c r="C227" s="3204"/>
      <c r="D227" s="3204"/>
      <c r="E227" s="3204"/>
      <c r="F227" s="3204">
        <v>1520</v>
      </c>
      <c r="G227" s="3222"/>
    </row>
    <row r="228" spans="1:7" s="3199" customFormat="1" ht="11.25" thickBot="1">
      <c r="A228" s="3211" t="s">
        <v>444</v>
      </c>
      <c r="B228" s="3204" t="s">
        <v>3030</v>
      </c>
      <c r="C228" s="3204"/>
      <c r="D228" s="3204"/>
      <c r="E228" s="3204"/>
      <c r="F228" s="3204">
        <v>1520</v>
      </c>
      <c r="G228" s="3222"/>
    </row>
    <row r="229" spans="1:7" s="3199" customFormat="1" ht="11.25" thickBot="1">
      <c r="A229" s="3211" t="s">
        <v>444</v>
      </c>
      <c r="B229" s="3204" t="s">
        <v>3031</v>
      </c>
      <c r="C229" s="3204"/>
      <c r="D229" s="3204"/>
      <c r="E229" s="3204"/>
      <c r="F229" s="3204">
        <v>1520</v>
      </c>
      <c r="G229" s="3222"/>
    </row>
    <row r="230" spans="1:7" s="3199" customFormat="1" ht="11.25" thickBot="1">
      <c r="A230" s="3211" t="s">
        <v>444</v>
      </c>
      <c r="B230" s="3204" t="s">
        <v>3034</v>
      </c>
      <c r="C230" s="3204"/>
      <c r="D230" s="3204"/>
      <c r="E230" s="3204"/>
      <c r="F230" s="3204">
        <v>1820</v>
      </c>
      <c r="G230" s="3222"/>
    </row>
    <row r="231" spans="1:7" s="3199" customFormat="1" ht="11.25" thickBot="1">
      <c r="A231" s="3211" t="s">
        <v>444</v>
      </c>
      <c r="B231" s="3204" t="s">
        <v>3032</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3033</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3035</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3036</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3049</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3037</v>
      </c>
      <c r="C265" s="3204"/>
      <c r="D265" s="3204"/>
      <c r="E265" s="3204"/>
      <c r="F265" s="3204">
        <v>1500</v>
      </c>
      <c r="G265" s="3204"/>
    </row>
    <row r="266" spans="1:7" s="3199" customFormat="1" ht="11.25" thickBot="1">
      <c r="A266" s="3211" t="s">
        <v>446</v>
      </c>
      <c r="B266" s="3204" t="s">
        <v>3047</v>
      </c>
      <c r="C266" s="3204"/>
      <c r="D266" s="3204"/>
      <c r="E266" s="3204"/>
      <c r="F266" s="3204">
        <v>1500</v>
      </c>
      <c r="G266" s="3204"/>
    </row>
    <row r="267" spans="1:7" s="3199" customFormat="1" ht="11.25" thickBot="1">
      <c r="A267" s="3211" t="s">
        <v>446</v>
      </c>
      <c r="B267" s="3204" t="s">
        <v>3040</v>
      </c>
      <c r="C267" s="3204"/>
      <c r="D267" s="3204"/>
      <c r="E267" s="3204"/>
      <c r="F267" s="3204">
        <v>1500</v>
      </c>
      <c r="G267" s="3204"/>
    </row>
    <row r="268" spans="1:7" s="3199" customFormat="1" ht="11.25" thickBot="1">
      <c r="A268" s="3211" t="s">
        <v>446</v>
      </c>
      <c r="B268" s="3204" t="s">
        <v>3041</v>
      </c>
      <c r="C268" s="3204"/>
      <c r="D268" s="3204"/>
      <c r="E268" s="3204"/>
      <c r="F268" s="3204">
        <v>1290</v>
      </c>
      <c r="G268" s="3204"/>
    </row>
    <row r="269" spans="1:7" s="3199" customFormat="1" ht="11.25" thickBot="1">
      <c r="A269" s="3211" t="s">
        <v>446</v>
      </c>
      <c r="B269" s="3204" t="s">
        <v>3042</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3043</v>
      </c>
      <c r="C271" s="3204"/>
      <c r="D271" s="3204"/>
      <c r="E271" s="3204"/>
      <c r="F271" s="3204">
        <v>1460</v>
      </c>
      <c r="G271" s="3204"/>
    </row>
    <row r="272" spans="1:7" s="3199" customFormat="1" ht="11.25" thickBot="1">
      <c r="A272" s="3211" t="s">
        <v>446</v>
      </c>
      <c r="B272" s="3204" t="s">
        <v>3045</v>
      </c>
      <c r="C272" s="3204"/>
      <c r="D272" s="3204"/>
      <c r="E272" s="3204"/>
      <c r="F272" s="3204">
        <v>1460</v>
      </c>
      <c r="G272" s="3204"/>
    </row>
    <row r="273" spans="1:7" s="3199" customFormat="1" ht="11.25" thickBot="1">
      <c r="A273" s="3211" t="s">
        <v>446</v>
      </c>
      <c r="B273" s="3204" t="s">
        <v>3048</v>
      </c>
      <c r="C273" s="3204"/>
      <c r="D273" s="3204"/>
      <c r="E273" s="3204"/>
      <c r="F273" s="3204">
        <v>1490</v>
      </c>
      <c r="G273" s="3204"/>
    </row>
    <row r="274" spans="1:7" s="3199" customFormat="1" ht="11.25" thickBot="1">
      <c r="A274" s="3211" t="s">
        <v>446</v>
      </c>
      <c r="B274" s="3204" t="s">
        <v>3046</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3050</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3051</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3052</v>
      </c>
      <c r="C303" s="3204">
        <v>5630</v>
      </c>
      <c r="D303" s="3204">
        <v>5590</v>
      </c>
      <c r="E303" s="3204">
        <v>6550</v>
      </c>
      <c r="F303" s="3204">
        <v>1010</v>
      </c>
      <c r="G303" s="3222">
        <v>3370</v>
      </c>
    </row>
    <row r="304" spans="1:7" s="3199" customFormat="1" ht="11.25" thickBot="1">
      <c r="A304" s="3211" t="s">
        <v>448</v>
      </c>
      <c r="B304" s="3204" t="s">
        <v>3053</v>
      </c>
      <c r="C304" s="3204">
        <v>5680</v>
      </c>
      <c r="D304" s="3204">
        <v>5620</v>
      </c>
      <c r="E304" s="3204">
        <v>6620</v>
      </c>
      <c r="F304" s="3204">
        <v>1050</v>
      </c>
      <c r="G304" s="3222">
        <v>3390</v>
      </c>
    </row>
    <row r="305" spans="1:7" s="3199" customFormat="1" ht="11.25" thickBot="1">
      <c r="A305" s="3211" t="s">
        <v>448</v>
      </c>
      <c r="B305" s="3204" t="s">
        <v>3054</v>
      </c>
      <c r="C305" s="3204">
        <v>5590</v>
      </c>
      <c r="D305" s="3204">
        <v>5530</v>
      </c>
      <c r="E305" s="3204">
        <v>6460</v>
      </c>
      <c r="F305" s="3204">
        <v>900</v>
      </c>
      <c r="G305" s="3222">
        <v>3340</v>
      </c>
    </row>
    <row r="306" spans="1:7" s="3199" customFormat="1" ht="11.25" thickBot="1">
      <c r="A306" s="3211" t="s">
        <v>448</v>
      </c>
      <c r="B306" s="3204" t="s">
        <v>3055</v>
      </c>
      <c r="C306" s="3204">
        <v>5560</v>
      </c>
      <c r="D306" s="3204">
        <v>5510</v>
      </c>
      <c r="E306" s="3204">
        <v>6440</v>
      </c>
      <c r="F306" s="3204">
        <v>900</v>
      </c>
      <c r="G306" s="3222">
        <v>3320</v>
      </c>
    </row>
    <row r="307" spans="1:7" s="3199" customFormat="1" ht="11.25" thickBot="1">
      <c r="A307" s="3211" t="s">
        <v>448</v>
      </c>
      <c r="B307" s="3204" t="s">
        <v>3056</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3057</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3058</v>
      </c>
      <c r="C312" s="3204">
        <v>4690</v>
      </c>
      <c r="D312" s="3204">
        <v>4640</v>
      </c>
      <c r="E312" s="3204">
        <v>5420</v>
      </c>
      <c r="F312" s="3204">
        <v>800</v>
      </c>
      <c r="G312" s="3222">
        <v>2800</v>
      </c>
    </row>
    <row r="313" spans="1:7" s="3199" customFormat="1" ht="11.25" thickBot="1">
      <c r="A313" s="3211" t="s">
        <v>448</v>
      </c>
      <c r="B313" s="3204" t="s">
        <v>3059</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3060</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3061</v>
      </c>
      <c r="C325" s="3204"/>
      <c r="D325" s="3204"/>
      <c r="E325" s="3204"/>
      <c r="F325" s="3204">
        <v>900</v>
      </c>
      <c r="G325" s="3222"/>
    </row>
    <row r="326" spans="1:7" s="3199" customFormat="1" ht="11.25" thickBot="1">
      <c r="A326" s="3216" t="s">
        <v>448</v>
      </c>
      <c r="B326" s="3215" t="s">
        <v>3062</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3063</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3064</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3065</v>
      </c>
      <c r="C345" s="3204">
        <v>3190</v>
      </c>
      <c r="D345" s="3204">
        <v>3140</v>
      </c>
      <c r="E345" s="3204">
        <v>3450</v>
      </c>
      <c r="F345" s="3204">
        <v>720</v>
      </c>
      <c r="G345" s="3204">
        <v>1880</v>
      </c>
      <c r="J345" s="3199"/>
    </row>
    <row r="346" spans="1:10" ht="11.25" thickBot="1">
      <c r="A346" s="3211" t="s">
        <v>452</v>
      </c>
      <c r="B346" s="3204" t="s">
        <v>3066</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3067</v>
      </c>
      <c r="C348" s="3204">
        <v>4000</v>
      </c>
      <c r="D348" s="3204">
        <v>3950</v>
      </c>
      <c r="E348" s="3204">
        <v>4430</v>
      </c>
      <c r="F348" s="3204">
        <v>760</v>
      </c>
      <c r="G348" s="3204">
        <v>2360</v>
      </c>
      <c r="J348" s="3199"/>
    </row>
    <row r="349" spans="1:10" ht="11.25" thickBot="1">
      <c r="A349" s="3211" t="s">
        <v>452</v>
      </c>
      <c r="B349" s="3204" t="s">
        <v>3068</v>
      </c>
      <c r="C349" s="3204">
        <v>3820</v>
      </c>
      <c r="D349" s="3204">
        <v>3780</v>
      </c>
      <c r="E349" s="3204">
        <v>4170</v>
      </c>
      <c r="F349" s="3204">
        <v>710</v>
      </c>
      <c r="G349" s="3204">
        <v>2260</v>
      </c>
      <c r="J349" s="3199"/>
    </row>
    <row r="350" spans="1:10" ht="11.25" thickBot="1">
      <c r="A350" s="3211" t="s">
        <v>452</v>
      </c>
      <c r="B350" s="3204" t="s">
        <v>3069</v>
      </c>
      <c r="C350" s="3204">
        <v>3760</v>
      </c>
      <c r="D350" s="3204">
        <v>3730</v>
      </c>
      <c r="E350" s="3204">
        <v>4100</v>
      </c>
      <c r="F350" s="3204">
        <v>800</v>
      </c>
      <c r="G350" s="3204">
        <v>2230</v>
      </c>
      <c r="J350" s="3199"/>
    </row>
    <row r="351" spans="1:10" ht="11.25" thickBot="1">
      <c r="A351" s="3211" t="s">
        <v>452</v>
      </c>
      <c r="B351" s="3204" t="s">
        <v>3070</v>
      </c>
      <c r="C351" s="3204">
        <v>3610</v>
      </c>
      <c r="D351" s="3204">
        <v>3580</v>
      </c>
      <c r="E351" s="3204">
        <v>3930</v>
      </c>
      <c r="F351" s="3204">
        <v>700</v>
      </c>
      <c r="G351" s="3204">
        <v>2140</v>
      </c>
      <c r="J351" s="3199"/>
    </row>
    <row r="352" spans="1:10" ht="11.25" thickBot="1">
      <c r="A352" s="3211" t="s">
        <v>452</v>
      </c>
      <c r="B352" s="3204" t="s">
        <v>3071</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3072</v>
      </c>
      <c r="C355" s="3204">
        <v>3650</v>
      </c>
      <c r="D355" s="3204">
        <v>3610</v>
      </c>
      <c r="E355" s="3204">
        <v>4200</v>
      </c>
      <c r="F355" s="3204">
        <v>640</v>
      </c>
      <c r="G355" s="3204">
        <v>2160</v>
      </c>
    </row>
    <row r="356" spans="1:7" ht="11.25" thickBot="1">
      <c r="A356" s="3211" t="s">
        <v>452</v>
      </c>
      <c r="B356" s="3204" t="s">
        <v>3073</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3074</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3075</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3076</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3077</v>
      </c>
      <c r="C381" s="3204">
        <v>1460</v>
      </c>
      <c r="D381" s="3204">
        <v>1430</v>
      </c>
      <c r="E381" s="3204">
        <v>1390</v>
      </c>
      <c r="F381" s="3204">
        <v>450</v>
      </c>
      <c r="G381" s="3222">
        <v>900</v>
      </c>
    </row>
    <row r="382" spans="1:7" ht="11.25" thickBot="1">
      <c r="A382" s="3211" t="s">
        <v>314</v>
      </c>
      <c r="B382" s="3204" t="s">
        <v>3078</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3082</v>
      </c>
      <c r="C5" s="3225">
        <v>9.8000000000000004E-2</v>
      </c>
      <c r="D5" s="3225">
        <v>8.6999999999999994E-2</v>
      </c>
      <c r="E5" s="3225">
        <v>8.6999999999999994E-2</v>
      </c>
      <c r="F5" s="3225">
        <v>9.8000000000000004E-2</v>
      </c>
      <c r="G5" s="3240">
        <v>9.5000000000000001E-2</v>
      </c>
    </row>
    <row r="6" spans="1:7">
      <c r="A6" s="3251" t="s">
        <v>208</v>
      </c>
      <c r="B6" s="3237" t="s">
        <v>3083</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3084</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3085</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2983</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2991</v>
      </c>
      <c r="C164" s="3238"/>
      <c r="D164" s="3238"/>
      <c r="E164" s="3238"/>
      <c r="F164" s="3226">
        <v>0.1</v>
      </c>
      <c r="G164" s="3256"/>
    </row>
    <row r="165" spans="1:7">
      <c r="A165" s="3255" t="s">
        <v>56</v>
      </c>
      <c r="B165" s="3237" t="s">
        <v>2992</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2994</v>
      </c>
      <c r="C169" s="3238"/>
      <c r="D169" s="3238"/>
      <c r="E169" s="3238"/>
      <c r="F169" s="3226">
        <v>0.05</v>
      </c>
      <c r="G169" s="3256"/>
    </row>
    <row r="170" spans="1:7">
      <c r="A170" s="3255" t="s">
        <v>56</v>
      </c>
      <c r="B170" s="3237" t="s">
        <v>2995</v>
      </c>
      <c r="C170" s="3238"/>
      <c r="D170" s="3238"/>
      <c r="E170" s="3238"/>
      <c r="F170" s="3226">
        <v>0.05</v>
      </c>
      <c r="G170" s="3256"/>
    </row>
    <row r="171" spans="1:7">
      <c r="A171" s="3255" t="s">
        <v>56</v>
      </c>
      <c r="B171" s="3237" t="s">
        <v>2996</v>
      </c>
      <c r="C171" s="3238"/>
      <c r="D171" s="3238"/>
      <c r="E171" s="3238"/>
      <c r="F171" s="3226">
        <v>0.05</v>
      </c>
      <c r="G171" s="3239"/>
    </row>
    <row r="172" spans="1:7">
      <c r="A172" s="3255" t="s">
        <v>56</v>
      </c>
      <c r="B172" s="3237" t="s">
        <v>2998</v>
      </c>
      <c r="C172" s="3238"/>
      <c r="D172" s="3238"/>
      <c r="E172" s="3238"/>
      <c r="F172" s="3226">
        <v>0.05</v>
      </c>
      <c r="G172" s="3239"/>
    </row>
    <row r="173" spans="1:7">
      <c r="A173" s="3255" t="s">
        <v>56</v>
      </c>
      <c r="B173" s="3237" t="s">
        <v>2997</v>
      </c>
      <c r="C173" s="3238"/>
      <c r="D173" s="3238"/>
      <c r="E173" s="3238"/>
      <c r="F173" s="3226">
        <v>0.05</v>
      </c>
      <c r="G173" s="3256"/>
    </row>
    <row r="174" spans="1:7">
      <c r="A174" s="3255" t="s">
        <v>56</v>
      </c>
      <c r="B174" s="3237" t="s">
        <v>3006</v>
      </c>
      <c r="C174" s="3238"/>
      <c r="D174" s="3238"/>
      <c r="E174" s="3238"/>
      <c r="F174" s="3226">
        <v>0.05</v>
      </c>
      <c r="G174" s="3256"/>
    </row>
    <row r="175" spans="1:7">
      <c r="A175" s="3255" t="s">
        <v>56</v>
      </c>
      <c r="B175" s="3237" t="s">
        <v>3004</v>
      </c>
      <c r="C175" s="3238"/>
      <c r="D175" s="3238"/>
      <c r="E175" s="3238"/>
      <c r="F175" s="3226">
        <v>0.05</v>
      </c>
      <c r="G175" s="3256"/>
    </row>
    <row r="176" spans="1:7">
      <c r="A176" s="3255" t="s">
        <v>56</v>
      </c>
      <c r="B176" s="3237" t="s">
        <v>2999</v>
      </c>
      <c r="C176" s="3238"/>
      <c r="D176" s="3238"/>
      <c r="E176" s="3238"/>
      <c r="F176" s="3226">
        <v>0.05</v>
      </c>
      <c r="G176" s="3256"/>
    </row>
    <row r="177" spans="1:7">
      <c r="A177" s="3255" t="s">
        <v>56</v>
      </c>
      <c r="B177" s="3237" t="s">
        <v>3000</v>
      </c>
      <c r="C177" s="3249"/>
      <c r="D177" s="3249"/>
      <c r="E177" s="3249"/>
      <c r="F177" s="3226">
        <v>0.05</v>
      </c>
      <c r="G177" s="3239"/>
    </row>
    <row r="178" spans="1:7">
      <c r="A178" s="3255" t="s">
        <v>56</v>
      </c>
      <c r="B178" s="3237" t="s">
        <v>3001</v>
      </c>
      <c r="C178" s="3249"/>
      <c r="D178" s="3249"/>
      <c r="E178" s="3249"/>
      <c r="F178" s="3226">
        <v>0.05</v>
      </c>
      <c r="G178" s="3239"/>
    </row>
    <row r="179" spans="1:7">
      <c r="A179" s="3255" t="s">
        <v>56</v>
      </c>
      <c r="B179" s="3237" t="s">
        <v>3002</v>
      </c>
      <c r="C179" s="3249"/>
      <c r="D179" s="3249"/>
      <c r="E179" s="3249"/>
      <c r="F179" s="3226">
        <v>0.05</v>
      </c>
      <c r="G179" s="3239"/>
    </row>
    <row r="180" spans="1:7">
      <c r="A180" s="3255" t="s">
        <v>56</v>
      </c>
      <c r="B180" s="3237" t="s">
        <v>3003</v>
      </c>
      <c r="C180" s="3249"/>
      <c r="D180" s="3249"/>
      <c r="E180" s="3249"/>
      <c r="F180" s="3226">
        <v>0.05</v>
      </c>
      <c r="G180" s="3239"/>
    </row>
    <row r="181" spans="1:7">
      <c r="A181" s="3255" t="s">
        <v>56</v>
      </c>
      <c r="B181" s="3237" t="s">
        <v>3005</v>
      </c>
      <c r="C181" s="3249"/>
      <c r="D181" s="3249"/>
      <c r="E181" s="3249"/>
      <c r="F181" s="3226">
        <v>0.05</v>
      </c>
      <c r="G181" s="3239"/>
    </row>
    <row r="182" spans="1:7">
      <c r="A182" s="3255" t="s">
        <v>56</v>
      </c>
      <c r="B182" s="3237" t="s">
        <v>3007</v>
      </c>
      <c r="C182" s="3249"/>
      <c r="D182" s="3249"/>
      <c r="E182" s="3249"/>
      <c r="F182" s="3226">
        <v>0.05</v>
      </c>
      <c r="G182" s="3239"/>
    </row>
    <row r="183" spans="1:7">
      <c r="A183" s="3255" t="s">
        <v>56</v>
      </c>
      <c r="B183" s="3237" t="s">
        <v>3008</v>
      </c>
      <c r="C183" s="3249"/>
      <c r="D183" s="3249"/>
      <c r="E183" s="3249"/>
      <c r="F183" s="3226">
        <v>0.05</v>
      </c>
      <c r="G183" s="3239"/>
    </row>
    <row r="184" spans="1:7">
      <c r="A184" s="3255" t="s">
        <v>56</v>
      </c>
      <c r="B184" s="3237" t="s">
        <v>3009</v>
      </c>
      <c r="C184" s="3249"/>
      <c r="D184" s="3249"/>
      <c r="E184" s="3249"/>
      <c r="F184" s="3226">
        <v>0.05</v>
      </c>
      <c r="G184" s="3239"/>
    </row>
    <row r="185" spans="1:7">
      <c r="A185" s="3255" t="s">
        <v>56</v>
      </c>
      <c r="B185" s="3237" t="s">
        <v>3010</v>
      </c>
      <c r="C185" s="3249"/>
      <c r="D185" s="3249"/>
      <c r="E185" s="3249"/>
      <c r="F185" s="3226">
        <v>0.05</v>
      </c>
      <c r="G185" s="3239"/>
    </row>
    <row r="186" spans="1:7">
      <c r="A186" s="3255" t="s">
        <v>56</v>
      </c>
      <c r="B186" s="3237" t="s">
        <v>3011</v>
      </c>
      <c r="C186" s="3249"/>
      <c r="D186" s="3249"/>
      <c r="E186" s="3249"/>
      <c r="F186" s="3226">
        <v>0.05</v>
      </c>
      <c r="G186" s="3239"/>
    </row>
    <row r="187" spans="1:7">
      <c r="A187" s="3255" t="s">
        <v>56</v>
      </c>
      <c r="B187" s="3237" t="s">
        <v>3012</v>
      </c>
      <c r="C187" s="3249"/>
      <c r="D187" s="3249"/>
      <c r="E187" s="3249"/>
      <c r="F187" s="3226">
        <v>0.05</v>
      </c>
      <c r="G187" s="3239"/>
    </row>
    <row r="188" spans="1:7">
      <c r="A188" s="3255" t="s">
        <v>56</v>
      </c>
      <c r="B188" s="3237" t="s">
        <v>3013</v>
      </c>
      <c r="C188" s="3249"/>
      <c r="D188" s="3249"/>
      <c r="E188" s="3249"/>
      <c r="F188" s="3226">
        <v>0.05</v>
      </c>
      <c r="G188" s="3239"/>
    </row>
    <row r="189" spans="1:7" ht="14.25" thickBot="1">
      <c r="A189" s="3258" t="s">
        <v>56</v>
      </c>
      <c r="B189" s="3245" t="s">
        <v>3014</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3023</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3015</v>
      </c>
      <c r="C204" s="3226">
        <v>0.129</v>
      </c>
      <c r="D204" s="3226">
        <v>0.129</v>
      </c>
      <c r="E204" s="3226">
        <v>0.123</v>
      </c>
      <c r="F204" s="3226">
        <v>0.13</v>
      </c>
      <c r="G204" s="3241">
        <v>0.13</v>
      </c>
    </row>
    <row r="205" spans="1:7">
      <c r="A205" s="3255" t="s">
        <v>444</v>
      </c>
      <c r="B205" s="3237" t="s">
        <v>3016</v>
      </c>
      <c r="C205" s="3226">
        <v>0.13</v>
      </c>
      <c r="D205" s="3226">
        <v>0.13</v>
      </c>
      <c r="E205" s="3226">
        <v>0.13</v>
      </c>
      <c r="F205" s="3226">
        <v>0.13</v>
      </c>
      <c r="G205" s="3241">
        <v>0.13</v>
      </c>
    </row>
    <row r="206" spans="1:7">
      <c r="A206" s="3255" t="s">
        <v>444</v>
      </c>
      <c r="B206" s="3237" t="s">
        <v>3017</v>
      </c>
      <c r="C206" s="3226">
        <v>0.13</v>
      </c>
      <c r="D206" s="3226">
        <v>0.13</v>
      </c>
      <c r="E206" s="3226">
        <v>0.13</v>
      </c>
      <c r="F206" s="3226">
        <v>0.128</v>
      </c>
      <c r="G206" s="3241">
        <v>0.13</v>
      </c>
    </row>
    <row r="207" spans="1:7">
      <c r="A207" s="3255" t="s">
        <v>444</v>
      </c>
      <c r="B207" s="3237" t="s">
        <v>3018</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3019</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3020</v>
      </c>
      <c r="C214" s="3226">
        <v>0.128</v>
      </c>
      <c r="D214" s="3226">
        <v>0.128</v>
      </c>
      <c r="E214" s="3226">
        <v>0.13</v>
      </c>
      <c r="F214" s="3226">
        <v>0.13</v>
      </c>
      <c r="G214" s="3241">
        <v>0.13</v>
      </c>
    </row>
    <row r="215" spans="1:7">
      <c r="A215" s="3255" t="s">
        <v>444</v>
      </c>
      <c r="B215" s="3237" t="s">
        <v>3021</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3022</v>
      </c>
      <c r="C217" s="3226">
        <v>0.129</v>
      </c>
      <c r="D217" s="3226">
        <v>0.129</v>
      </c>
      <c r="E217" s="3226">
        <v>0.13</v>
      </c>
      <c r="F217" s="3226">
        <v>0.13</v>
      </c>
      <c r="G217" s="3241">
        <v>0.13</v>
      </c>
    </row>
    <row r="218" spans="1:7">
      <c r="A218" s="3255" t="s">
        <v>444</v>
      </c>
      <c r="B218" s="3237" t="s">
        <v>3024</v>
      </c>
      <c r="C218" s="3249"/>
      <c r="D218" s="3249"/>
      <c r="E218" s="3249"/>
      <c r="F218" s="3226">
        <v>0.05</v>
      </c>
      <c r="G218" s="3239"/>
    </row>
    <row r="219" spans="1:7">
      <c r="A219" s="3255" t="s">
        <v>444</v>
      </c>
      <c r="B219" s="3237" t="s">
        <v>3025</v>
      </c>
      <c r="C219" s="3249"/>
      <c r="D219" s="3249"/>
      <c r="E219" s="3249"/>
      <c r="F219" s="3226">
        <v>0.05</v>
      </c>
      <c r="G219" s="3239"/>
    </row>
    <row r="220" spans="1:7">
      <c r="A220" s="3255" t="s">
        <v>444</v>
      </c>
      <c r="B220" s="3237" t="s">
        <v>3038</v>
      </c>
      <c r="C220" s="3249"/>
      <c r="D220" s="3249"/>
      <c r="E220" s="3249"/>
      <c r="F220" s="3226">
        <v>0.05</v>
      </c>
      <c r="G220" s="3239"/>
    </row>
    <row r="221" spans="1:7">
      <c r="A221" s="3255" t="s">
        <v>444</v>
      </c>
      <c r="B221" s="3237" t="s">
        <v>3039</v>
      </c>
      <c r="C221" s="3249"/>
      <c r="D221" s="3249"/>
      <c r="E221" s="3249"/>
      <c r="F221" s="3226">
        <v>0.05</v>
      </c>
      <c r="G221" s="3239"/>
    </row>
    <row r="222" spans="1:7">
      <c r="A222" s="3255" t="s">
        <v>444</v>
      </c>
      <c r="B222" s="3237" t="s">
        <v>3044</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3029</v>
      </c>
      <c r="C227" s="3249"/>
      <c r="D227" s="3249"/>
      <c r="E227" s="3249"/>
      <c r="F227" s="3226">
        <v>0.05</v>
      </c>
      <c r="G227" s="3239"/>
    </row>
    <row r="228" spans="1:7">
      <c r="A228" s="3255" t="s">
        <v>444</v>
      </c>
      <c r="B228" s="3237" t="s">
        <v>3030</v>
      </c>
      <c r="C228" s="3249"/>
      <c r="D228" s="3249"/>
      <c r="E228" s="3249"/>
      <c r="F228" s="3226">
        <v>0.05</v>
      </c>
      <c r="G228" s="3239"/>
    </row>
    <row r="229" spans="1:7">
      <c r="A229" s="3255" t="s">
        <v>444</v>
      </c>
      <c r="B229" s="3237" t="s">
        <v>3031</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3032</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3033</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3035</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3036</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3037</v>
      </c>
      <c r="C265" s="3249"/>
      <c r="D265" s="3249"/>
      <c r="E265" s="3249"/>
      <c r="F265" s="3226">
        <v>0.05</v>
      </c>
      <c r="G265" s="3239"/>
    </row>
    <row r="266" spans="1:7">
      <c r="A266" s="3255" t="s">
        <v>446</v>
      </c>
      <c r="B266" s="3237" t="s">
        <v>3047</v>
      </c>
      <c r="C266" s="3249"/>
      <c r="D266" s="3249"/>
      <c r="E266" s="3249"/>
      <c r="F266" s="3226">
        <v>0.05</v>
      </c>
      <c r="G266" s="3239"/>
    </row>
    <row r="267" spans="1:7">
      <c r="A267" s="3255" t="s">
        <v>446</v>
      </c>
      <c r="B267" s="3237" t="s">
        <v>3040</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3042</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3043</v>
      </c>
      <c r="C271" s="3249"/>
      <c r="D271" s="3249"/>
      <c r="E271" s="3249"/>
      <c r="F271" s="3226">
        <v>0.05</v>
      </c>
      <c r="G271" s="3239"/>
    </row>
    <row r="272" spans="1:7">
      <c r="A272" s="3255" t="s">
        <v>446</v>
      </c>
      <c r="B272" s="3237" t="s">
        <v>3045</v>
      </c>
      <c r="C272" s="3249"/>
      <c r="D272" s="3249"/>
      <c r="E272" s="3249"/>
      <c r="F272" s="3226">
        <v>0.05</v>
      </c>
      <c r="G272" s="3239"/>
    </row>
    <row r="273" spans="1:7">
      <c r="A273" s="3255" t="s">
        <v>446</v>
      </c>
      <c r="B273" s="3237" t="s">
        <v>3048</v>
      </c>
      <c r="C273" s="3249"/>
      <c r="D273" s="3249"/>
      <c r="E273" s="3249"/>
      <c r="F273" s="3226">
        <v>0.05</v>
      </c>
      <c r="G273" s="3239"/>
    </row>
    <row r="274" spans="1:7">
      <c r="A274" s="3255" t="s">
        <v>446</v>
      </c>
      <c r="B274" s="3237" t="s">
        <v>3046</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3050</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3051</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3052</v>
      </c>
      <c r="C303" s="3226">
        <v>0.15</v>
      </c>
      <c r="D303" s="3226">
        <v>0.15</v>
      </c>
      <c r="E303" s="3226">
        <v>0.15</v>
      </c>
      <c r="F303" s="3226">
        <v>0.14199999999999999</v>
      </c>
      <c r="G303" s="3241">
        <v>0.15</v>
      </c>
    </row>
    <row r="304" spans="1:7">
      <c r="A304" s="3255" t="s">
        <v>448</v>
      </c>
      <c r="B304" s="3237" t="s">
        <v>3053</v>
      </c>
      <c r="C304" s="3226">
        <v>0.15</v>
      </c>
      <c r="D304" s="3226">
        <v>0.15</v>
      </c>
      <c r="E304" s="3226">
        <v>0.15</v>
      </c>
      <c r="F304" s="3226">
        <v>0.14499999999999999</v>
      </c>
      <c r="G304" s="3241">
        <v>0.15</v>
      </c>
    </row>
    <row r="305" spans="1:7">
      <c r="A305" s="3255" t="s">
        <v>448</v>
      </c>
      <c r="B305" s="3237" t="s">
        <v>3054</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3056</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3057</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3058</v>
      </c>
      <c r="C312" s="3226">
        <v>0.13800000000000001</v>
      </c>
      <c r="D312" s="3226">
        <v>0.14000000000000001</v>
      </c>
      <c r="E312" s="3226">
        <v>0.14599999999999999</v>
      </c>
      <c r="F312" s="3226">
        <v>0.14899999999999999</v>
      </c>
      <c r="G312" s="3241">
        <v>0.14199999999999999</v>
      </c>
    </row>
    <row r="313" spans="1:7">
      <c r="A313" s="3255" t="s">
        <v>448</v>
      </c>
      <c r="B313" s="3237" t="s">
        <v>3059</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3060</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3061</v>
      </c>
      <c r="C325" s="3249"/>
      <c r="D325" s="3249"/>
      <c r="E325" s="3249"/>
      <c r="F325" s="3226">
        <v>0.05</v>
      </c>
      <c r="G325" s="3239"/>
    </row>
    <row r="326" spans="1:7" ht="14.25" thickBot="1">
      <c r="A326" s="3258" t="s">
        <v>448</v>
      </c>
      <c r="B326" s="3245" t="s">
        <v>3062</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3063</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3064</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3065</v>
      </c>
      <c r="C345" s="3226">
        <v>0.15</v>
      </c>
      <c r="D345" s="3226">
        <v>0.15</v>
      </c>
      <c r="E345" s="3226">
        <v>0.15</v>
      </c>
      <c r="F345" s="3226">
        <v>0.13800000000000001</v>
      </c>
      <c r="G345" s="3241">
        <v>0.15</v>
      </c>
    </row>
    <row r="346" spans="1:7">
      <c r="A346" s="3255" t="s">
        <v>452</v>
      </c>
      <c r="B346" s="3237" t="s">
        <v>3066</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3067</v>
      </c>
      <c r="C348" s="3226">
        <v>0.15</v>
      </c>
      <c r="D348" s="3226">
        <v>0.15</v>
      </c>
      <c r="E348" s="3226">
        <v>0.15</v>
      </c>
      <c r="F348" s="3226">
        <v>0.14399999999999999</v>
      </c>
      <c r="G348" s="3241">
        <v>0.15</v>
      </c>
    </row>
    <row r="349" spans="1:7">
      <c r="A349" s="3255" t="s">
        <v>452</v>
      </c>
      <c r="B349" s="3237" t="s">
        <v>3068</v>
      </c>
      <c r="C349" s="3226">
        <v>0.15</v>
      </c>
      <c r="D349" s="3226">
        <v>0.15</v>
      </c>
      <c r="E349" s="3226">
        <v>0.15</v>
      </c>
      <c r="F349" s="3226">
        <v>0.15</v>
      </c>
      <c r="G349" s="3241">
        <v>0.15</v>
      </c>
    </row>
    <row r="350" spans="1:7">
      <c r="A350" s="3255" t="s">
        <v>452</v>
      </c>
      <c r="B350" s="3237" t="s">
        <v>3069</v>
      </c>
      <c r="C350" s="3226">
        <v>0.15</v>
      </c>
      <c r="D350" s="3226">
        <v>0.15</v>
      </c>
      <c r="E350" s="3226">
        <v>0.15</v>
      </c>
      <c r="F350" s="3226">
        <v>0.14699999999999999</v>
      </c>
      <c r="G350" s="3241">
        <v>0.15</v>
      </c>
    </row>
    <row r="351" spans="1:7">
      <c r="A351" s="3255" t="s">
        <v>452</v>
      </c>
      <c r="B351" s="3237" t="s">
        <v>3070</v>
      </c>
      <c r="C351" s="3226">
        <v>0.15</v>
      </c>
      <c r="D351" s="3226">
        <v>0.15</v>
      </c>
      <c r="E351" s="3226">
        <v>0.15</v>
      </c>
      <c r="F351" s="3226">
        <v>0.13</v>
      </c>
      <c r="G351" s="3241">
        <v>0.15</v>
      </c>
    </row>
    <row r="352" spans="1:7">
      <c r="A352" s="3255" t="s">
        <v>452</v>
      </c>
      <c r="B352" s="3237" t="s">
        <v>3071</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3072</v>
      </c>
      <c r="C355" s="3226">
        <v>0.15</v>
      </c>
      <c r="D355" s="3226">
        <v>0.15</v>
      </c>
      <c r="E355" s="3226">
        <v>0.15</v>
      </c>
      <c r="F355" s="3226">
        <v>0.15</v>
      </c>
      <c r="G355" s="3241">
        <v>0.15</v>
      </c>
    </row>
    <row r="356" spans="1:7">
      <c r="A356" s="3255" t="s">
        <v>452</v>
      </c>
      <c r="B356" s="3237" t="s">
        <v>3073</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3074</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3075</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3076</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3077</v>
      </c>
      <c r="C381" s="3226">
        <v>0.15</v>
      </c>
      <c r="D381" s="3226">
        <v>0.15</v>
      </c>
      <c r="E381" s="3226">
        <v>0.15</v>
      </c>
      <c r="F381" s="3226">
        <v>0.126</v>
      </c>
      <c r="G381" s="3241">
        <v>0.15</v>
      </c>
    </row>
    <row r="382" spans="1:7">
      <c r="A382" s="3255" t="s">
        <v>166</v>
      </c>
      <c r="B382" s="3237" t="s">
        <v>3078</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0</v>
      </c>
      <c r="D1" s="1322" t="s">
        <v>847</v>
      </c>
      <c r="E1" s="1317">
        <f>'数据-取费表'!B22</f>
        <v>0</v>
      </c>
      <c r="F1" s="1322" t="s">
        <v>848</v>
      </c>
      <c r="G1" s="1318">
        <f ca="1">INDIRECT("d"&amp;$K$1)/100</f>
        <v>0</v>
      </c>
      <c r="H1" s="1322" t="s">
        <v>878</v>
      </c>
      <c r="I1" s="1318">
        <f ca="1">F4/100</f>
        <v>0</v>
      </c>
      <c r="J1" s="1323">
        <f>IF(C1&gt;C13,0,MATCH(C1,C$13:C$107,-1))+IF(SUMIF(C13:C107,C1,D13:D107)=0,13,12)</f>
        <v>65</v>
      </c>
      <c r="K1" s="1323">
        <f ca="1">MATCH(E1,C3:C7,1)+IF(SUMIF(C3:C7,E1,D3:D7)=0,2,1)</f>
        <v>3</v>
      </c>
      <c r="L1" s="1323">
        <f>IF(C1&gt;M13,0,MATCH(C1,M$13:M$100,-1))+IF(SUMIF(M13:M100,C1,N13:N100)=0,13,12)</f>
        <v>52</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0</v>
      </c>
      <c r="E3" s="1266">
        <v>0.5</v>
      </c>
      <c r="F3" s="1267">
        <f ca="1">INDIRECT("p"&amp;$L$1)</f>
        <v>0</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0</v>
      </c>
      <c r="E4" s="1272">
        <v>1</v>
      </c>
      <c r="F4" s="1273">
        <f ca="1">INDIRECT("q"&amp;$L$1)</f>
        <v>0</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0</v>
      </c>
      <c r="E5" s="1272">
        <v>2</v>
      </c>
      <c r="F5" s="1273">
        <f ca="1">INDIRECT("r"&amp;$L$1)</f>
        <v>0</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0</v>
      </c>
      <c r="E6" s="1272">
        <v>3</v>
      </c>
      <c r="F6" s="1273">
        <f ca="1">INDIRECT("s"&amp;$L$1)</f>
        <v>0</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0</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2022-03-29T09:26:16Z</dcterms:modified>
</cp:coreProperties>
</file>